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3\4. ENE\A. Database\Public Entities\Publication Tables\Tables for web\"/>
    </mc:Choice>
  </mc:AlternateContent>
  <xr:revisionPtr revIDLastSave="0" documentId="13_ncr:1_{FBE3A4CD-E369-476B-9067-0C4D23899369}" xr6:coauthVersionLast="47" xr6:coauthVersionMax="47" xr10:uidLastSave="{00000000-0000-0000-0000-000000000000}"/>
  <bookViews>
    <workbookView xWindow="-110" yWindow="-110" windowWidth="19420" windowHeight="10560" activeTab="2" xr2:uid="{00000000-000D-0000-FFFF-FFFF00000000}"/>
  </bookViews>
  <sheets>
    <sheet name="Index" sheetId="16" r:id="rId1"/>
    <sheet name="ASAFinancial" sheetId="1" r:id="rId2"/>
    <sheet name="ASAPerfom" sheetId="2" r:id="rId3"/>
    <sheet name="ASAPersonnel" sheetId="3" r:id="rId4"/>
    <sheet name="CIDBFinancial" sheetId="4" r:id="rId5"/>
    <sheet name="CIDBPerfom" sheetId="5" r:id="rId6"/>
    <sheet name="CIDBPersonnel" sheetId="6" r:id="rId7"/>
    <sheet name="CBEFinancial" sheetId="7" r:id="rId8"/>
    <sheet name="CBEPerfom" sheetId="8" r:id="rId9"/>
    <sheet name="CBEPersonnel" sheetId="9" r:id="rId10"/>
    <sheet name="IDTFinancial" sheetId="13" r:id="rId11"/>
    <sheet name="IDTPerfom" sheetId="14" r:id="rId12"/>
    <sheet name="IDTPersonnel" sheetId="15" r:id="rId13"/>
    <sheet name="PMTEFinancial" sheetId="10" r:id="rId14"/>
    <sheet name="PMTEPerfom" sheetId="11" r:id="rId15"/>
    <sheet name="PMTEPersonnel" sheetId="1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3" l="1"/>
  <c r="AB1" i="10"/>
  <c r="AB1" i="7"/>
  <c r="AB1" i="4"/>
  <c r="AB1" i="1"/>
</calcChain>
</file>

<file path=xl/sharedStrings.xml><?xml version="1.0" encoding="utf-8"?>
<sst xmlns="http://schemas.openxmlformats.org/spreadsheetml/2006/main" count="868" uniqueCount="205">
  <si>
    <t>Table 13.17 Agrément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</si>
  <si>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</si>
  <si>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</si>
  <si>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</si>
  <si>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</si>
  <si>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</si>
  <si>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</si>
  <si>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</si>
  <si>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</si>
  <si>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</si>
  <si>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</si>
  <si>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</si>
  <si>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</si>
  <si>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</si>
  <si>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</si>
  <si>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</si>
  <si>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</si>
  <si>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Technical services</t>
  </si>
  <si>
    <t>Total</t>
  </si>
  <si>
    <t>Table 13.18 Agrément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</si>
  <si>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</si>
  <si>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</si>
  <si>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</si>
  <si>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</si>
  <si>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</si>
  <si>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</si>
  <si>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</si>
  <si>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</si>
  <si>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</si>
  <si>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</si>
  <si>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</si>
  <si>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</si>
  <si>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</si>
  <si>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</si>
  <si>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</si>
  <si>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</si>
  <si>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</si>
  <si>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</si>
  <si>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</si>
  <si>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</si>
  <si>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</si>
  <si>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</si>
  <si>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</si>
  <si>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</si>
  <si>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</si>
  <si>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</si>
  <si>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</si>
  <si>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</si>
  <si>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</si>
  <si>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</si>
  <si>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</si>
  <si>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</si>
  <si>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</si>
  <si>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</si>
  <si>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</si>
  <si>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</si>
  <si>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</si>
  <si>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</si>
  <si>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</si>
  <si>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</si>
  <si>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</si>
  <si>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Trade and other payables</t>
  </si>
  <si>
    <t>Provisions</t>
  </si>
  <si>
    <t>Total equity and liabilities</t>
  </si>
  <si>
    <t>Department: Public Works and Infrastructure</t>
  </si>
  <si>
    <t>Table 13.16 Agrément South Africa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</si>
  <si>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</si>
  <si>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</si>
  <si>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</si>
  <si>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</si>
  <si>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</si>
  <si>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</si>
  <si>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13.19 Agrément South Africa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</si>
  <si>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</si>
  <si>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</si>
  <si>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</si>
  <si>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</si>
  <si>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</si>
  <si>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</si>
  <si>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</si>
  <si>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</si>
  <si>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</si>
  <si>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</si>
  <si>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Agrément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</si>
  <si>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</si>
  <si>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</si>
  <si>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</si>
  <si>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</si>
  <si>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</si>
  <si>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</si>
  <si>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</si>
  <si>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</si>
  <si>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</si>
  <si>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</si>
  <si>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13.21 Construction Industry Development Board expenditure trends and estimates by programme/objective/activity</t>
  </si>
  <si>
    <t>Construction industry regulation</t>
  </si>
  <si>
    <t>Construction industry performance</t>
  </si>
  <si>
    <t>Procurement and development</t>
  </si>
  <si>
    <t>Provincial offices</t>
  </si>
  <si>
    <t>Research and development</t>
  </si>
  <si>
    <t>Table 13.22 Construction Industry Development Board statements of financial performance, cash flow and financial position</t>
  </si>
  <si>
    <t>Interest, dividends and rent on land</t>
  </si>
  <si>
    <t>Net cash flow from financing activities</t>
  </si>
  <si>
    <t>Repayment of finance leases</t>
  </si>
  <si>
    <t>Other flows from financing activities</t>
  </si>
  <si>
    <t xml:space="preserve">Finance lease </t>
  </si>
  <si>
    <t>Table 13.20 Construction Industry Development Board performance indicators by programme/objective/activity and related priority</t>
  </si>
  <si>
    <t>Number of client departments capacitated on contractor development per year</t>
  </si>
  <si>
    <t>Table 13.23 Construction Industry Development Board personnel numbers and cost by salary level</t>
  </si>
  <si>
    <t>Construction Industry Development Board</t>
  </si>
  <si>
    <t>17 – 22</t>
  </si>
  <si>
    <t>Table 13.25 Council for the Built Environment expenditure trends and estimates by programme/objective/activity</t>
  </si>
  <si>
    <t>Empowerment and economic development</t>
  </si>
  <si>
    <t>Professional skills and capacity development</t>
  </si>
  <si>
    <t>Research and knowledge management</t>
  </si>
  <si>
    <t>Public protection, policy and legislation</t>
  </si>
  <si>
    <t>Table 13.26 Council for the Built Environment statements of financial performance, cash flow and financial position</t>
  </si>
  <si>
    <t>Other flows from investing activities</t>
  </si>
  <si>
    <t>Investments</t>
  </si>
  <si>
    <t>Derivatives financial instruments</t>
  </si>
  <si>
    <t>Table 13.24 Council for the Built Environment performance indicators by programme/objective/activity and related priority</t>
  </si>
  <si>
    <t>Table 13.27 Council for the Built Environment personnel numbers and cost by salary level</t>
  </si>
  <si>
    <t>Council for the Built Environment</t>
  </si>
  <si>
    <t>Table 13.29 Property Management Trading Entity expenditure trends and estimates by programme/objective/activity</t>
  </si>
  <si>
    <t>Real estate investment services</t>
  </si>
  <si>
    <t>Construction management services</t>
  </si>
  <si>
    <t>Real estate management services</t>
  </si>
  <si>
    <t>Real estate registry services</t>
  </si>
  <si>
    <t>Facilities management services</t>
  </si>
  <si>
    <t>Table 13.30 Property Management Trading Entity statements of financial performance, cash flow and financial position</t>
  </si>
  <si>
    <t>Transfers and subsidies</t>
  </si>
  <si>
    <t>Borrowings</t>
  </si>
  <si>
    <t>Deferred income</t>
  </si>
  <si>
    <t>Table 13.28 Property Management Trading Entity performance indicators by programme/objective/activity and related priority</t>
  </si>
  <si>
    <t>Number of government precinct development plans aligned with the national spatial development framework and smart city principles per year</t>
  </si>
  <si>
    <t>Table 13.31 Property Management Trading Entity personnel numbers and cost by salary level</t>
  </si>
  <si>
    <t>Property Management Trading Entity</t>
  </si>
  <si>
    <t>Table 13.33 The Independent Development Trust expenditure trends and estimates by programme/objective/activity</t>
  </si>
  <si>
    <t>Programme management</t>
  </si>
  <si>
    <t>Table 13.34 The Independent Development Trust statements of financial performance, cash flow and financial position</t>
  </si>
  <si>
    <t xml:space="preserve">Net cash flow from advancing activities (financial institutions only) </t>
  </si>
  <si>
    <t>Disbursements and other payments</t>
  </si>
  <si>
    <t>Table 13.32 The Independent Development Trust performance indicators by programme/objective/activity and related priority</t>
  </si>
  <si>
    <t>Table 13.35 The Independent Development Trust personnel numbers and cost by salary level</t>
  </si>
  <si>
    <t>The Independent Development Trust</t>
  </si>
  <si>
    <t>Percentage of Agrément certification projects managed and finalised within the set timeframe per year</t>
  </si>
  <si>
    <t>Priority 6: Social cohesion and safer communities</t>
  </si>
  <si>
    <t>(19/33)</t>
  </si>
  <si>
    <t>(4/12)</t>
  </si>
  <si>
    <t>(16/27)</t>
  </si>
  <si>
    <t>Percentage of quality and compliance inspections conducted for certificates in use per year</t>
  </si>
  <si>
    <t>Priority 2: Economic transformation and job creation</t>
  </si>
  <si>
    <t>(64/</t>
  </si>
  <si>
    <t>114)</t>
  </si>
  <si>
    <t>(196/</t>
  </si>
  <si>
    <t>213)</t>
  </si>
  <si>
    <t xml:space="preserve"> (178/</t>
  </si>
  <si>
    <t>284)</t>
  </si>
  <si>
    <t>Number of eco-labels issued per year</t>
  </si>
  <si>
    <t>Number of guidelines or practice notes developed to assist with compliance to the best-practice projects assessment scheme per year</t>
  </si>
  <si>
    <t>Priority 1: A capable, ethical and developmental state</t>
  </si>
  <si>
    <t>Number of client departments capacitated on the infrastructure delivery management system per year</t>
  </si>
  <si>
    <t>1. No historical data available.</t>
  </si>
  <si>
    <t>2. Target expected to be achieved by 2024/25.</t>
  </si>
  <si>
    <t>Priority 3: Education, skills and health</t>
  </si>
  <si>
    <t>- sector collaboration forums</t>
  </si>
  <si>
    <t>Number of districts supported through monitoring the implementation of the built environment structured candidacy programme per year</t>
  </si>
  <si>
    <t>Number of built environment students from 7 universities of technology placed in work-integrated learning per year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</si>
  <si>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</si>
  <si>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Number of engagements held in the built environment sector per year on: 
- the transformation indaba</t>
  </si>
  <si>
    <t>Amount spent on social infrastructure per year</t>
  </si>
  <si>
    <t>R2.5bn</t>
  </si>
  <si>
    <t>R1.9bn</t>
  </si>
  <si>
    <t>R2.3bn</t>
  </si>
  <si>
    <t>R4.8bn</t>
  </si>
  <si>
    <t>R6.9bn</t>
  </si>
  <si>
    <t>R7.8bn</t>
  </si>
  <si>
    <t>Number of construction work opportunities created per year through the trust’s portfolio</t>
  </si>
  <si>
    <t>3 575</t>
  </si>
  <si>
    <t>3 950</t>
  </si>
  <si>
    <t>2 940</t>
  </si>
  <si>
    <t>Number of expanded public works opportunities (non-state sector) created per year</t>
  </si>
  <si>
    <t>71 347</t>
  </si>
  <si>
    <t>35 937</t>
  </si>
  <si>
    <t>100 212</t>
  </si>
  <si>
    <t>64 000</t>
  </si>
  <si>
    <t>80 000</t>
  </si>
  <si>
    <t>Priority 5: Spatial integration, human settlements and local government</t>
  </si>
  <si>
    <t>Percentage of leases awarded to companies in categories A, B and D of the approved property empowerment policy per year</t>
  </si>
  <si>
    <t xml:space="preserve">Number of private leases reduced within the security cluster per year </t>
  </si>
  <si>
    <t>Number of immovable assets physically verified to validate existence and assess conditions per year</t>
  </si>
  <si>
    <t>21 401</t>
  </si>
  <si>
    <t>12 035</t>
  </si>
  <si>
    <t>18 692</t>
  </si>
  <si>
    <t>23 860</t>
  </si>
  <si>
    <t>22 273</t>
  </si>
  <si>
    <t>Number of critical components (lifts, boilers, heating, ventilation, air conditioning, gensets and water systems) assessed to determine their conditions per year</t>
  </si>
  <si>
    <r>
      <t>–</t>
    </r>
    <r>
      <rPr>
        <vertAlign val="superscript"/>
        <sz val="8"/>
        <color rgb="FF000000"/>
        <rFont val="Calibri"/>
        <family val="2"/>
      </rPr>
      <t>2</t>
    </r>
  </si>
  <si>
    <t>Entity name</t>
  </si>
  <si>
    <t>Table name</t>
  </si>
  <si>
    <t xml:space="preserve"> Agrément South Africa</t>
  </si>
  <si>
    <t xml:space="preserve"> Construction Industry Development Board</t>
  </si>
  <si>
    <t xml:space="preserve"> Council for the Built Environment</t>
  </si>
  <si>
    <t xml:space="preserve"> Property Management Trading Entity</t>
  </si>
  <si>
    <t xml:space="preserve"> The Independent Development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</si>
</sst>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23" fillId="0" borderId="0" applyNumberFormat="0" applyFill="0" applyBorder="0" applyAlignment="0" applyProtection="0"/>
  </cellStyleXfs>
  <cellXfs count="295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25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0" fontId="15" fillId="0" borderId="22" xfId="7" applyFont="1" applyBorder="1" applyAlignment="1">
      <alignment horizontal="left" vertical="top"/>
    </xf>
    <xf numFmtId="0" fontId="15" fillId="0" borderId="7" xfId="7" applyFont="1" applyBorder="1" applyAlignment="1">
      <alignment horizontal="left" vertical="top"/>
    </xf>
    <xf numFmtId="0" fontId="14" fillId="5" borderId="9" xfId="5" quotePrefix="1" applyFont="1" applyFill="1" applyBorder="1" applyAlignment="1">
      <alignment horizontal="right" vertical="top" wrapText="1"/>
    </xf>
    <xf numFmtId="0" fontId="14" fillId="5" borderId="10" xfId="5" quotePrefix="1" applyFont="1" applyFill="1" applyBorder="1" applyAlignment="1">
      <alignment horizontal="right" vertical="top" wrapText="1"/>
    </xf>
    <xf numFmtId="0" fontId="15" fillId="0" borderId="11" xfId="7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7" applyNumberFormat="1" applyFont="1" applyBorder="1" applyAlignment="1">
      <alignment horizontal="left" vertical="top" wrapText="1" indent="1"/>
    </xf>
    <xf numFmtId="0" fontId="7" fillId="0" borderId="2" xfId="8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9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9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6" xfId="9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0" applyNumberFormat="1" applyFont="1" applyFill="1" applyBorder="1" applyAlignment="1" applyProtection="1">
      <alignment horizontal="right" vertical="top" wrapText="1"/>
    </xf>
    <xf numFmtId="0" fontId="18" fillId="0" borderId="26" xfId="11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0" applyNumberFormat="1" applyFont="1" applyFill="1" applyBorder="1" applyAlignment="1" applyProtection="1">
      <alignment horizontal="right" vertical="top" wrapText="1"/>
    </xf>
    <xf numFmtId="169" fontId="10" fillId="4" borderId="19" xfId="10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0" applyNumberFormat="1" applyFont="1" applyFill="1" applyBorder="1" applyAlignment="1" applyProtection="1">
      <alignment horizontal="right" vertical="top" wrapText="1"/>
    </xf>
    <xf numFmtId="169" fontId="10" fillId="4" borderId="12" xfId="10" applyNumberFormat="1" applyFont="1" applyFill="1" applyBorder="1" applyAlignment="1" applyProtection="1">
      <alignment horizontal="right" vertical="top" wrapText="1"/>
    </xf>
    <xf numFmtId="0" fontId="18" fillId="0" borderId="30" xfId="11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0" applyNumberFormat="1" applyFont="1" applyFill="1" applyBorder="1" applyAlignment="1" applyProtection="1">
      <alignment horizontal="right" vertical="top" wrapText="1"/>
    </xf>
    <xf numFmtId="169" fontId="10" fillId="4" borderId="29" xfId="10" applyNumberFormat="1" applyFont="1" applyFill="1" applyBorder="1" applyAlignment="1" applyProtection="1">
      <alignment horizontal="right" vertical="top" wrapText="1"/>
    </xf>
    <xf numFmtId="0" fontId="19" fillId="3" borderId="0" xfId="11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6" borderId="0" xfId="12" applyFont="1" applyFill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169" fontId="9" fillId="4" borderId="9" xfId="4" applyNumberFormat="1" applyFont="1" applyFill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9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20" xfId="7" applyFont="1" applyBorder="1" applyAlignment="1">
      <alignment horizontal="left" vertical="top" wrapText="1" indent="1"/>
    </xf>
    <xf numFmtId="49" fontId="15" fillId="0" borderId="20" xfId="7" applyNumberFormat="1" applyFont="1" applyBorder="1" applyAlignment="1">
      <alignment horizontal="left" vertical="top" wrapText="1" indent="1"/>
    </xf>
    <xf numFmtId="49" fontId="15" fillId="0" borderId="26" xfId="7" applyNumberFormat="1" applyFont="1" applyBorder="1" applyAlignment="1">
      <alignment horizontal="left" vertical="top" wrapText="1" indent="1"/>
    </xf>
    <xf numFmtId="0" fontId="15" fillId="0" borderId="26" xfId="7" applyFont="1" applyBorder="1" applyAlignment="1">
      <alignment horizontal="left" vertical="top" wrapText="1" indent="1"/>
    </xf>
    <xf numFmtId="49" fontId="15" fillId="0" borderId="22" xfId="7" applyNumberFormat="1" applyFont="1" applyBorder="1" applyAlignment="1">
      <alignment horizontal="left" vertical="top" wrapText="1" indent="1"/>
    </xf>
    <xf numFmtId="0" fontId="15" fillId="0" borderId="22" xfId="7" applyFont="1" applyBorder="1" applyAlignment="1">
      <alignment horizontal="left" vertical="top" wrapText="1" indent="1"/>
    </xf>
    <xf numFmtId="0" fontId="15" fillId="0" borderId="2" xfId="8" applyFont="1" applyBorder="1"/>
    <xf numFmtId="0" fontId="22" fillId="0" borderId="0" xfId="0" applyFont="1"/>
    <xf numFmtId="0" fontId="15" fillId="0" borderId="26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5" borderId="19" xfId="5" quotePrefix="1" applyFont="1" applyFill="1" applyBorder="1" applyAlignment="1">
      <alignment horizontal="right" vertical="top" wrapText="1"/>
    </xf>
    <xf numFmtId="0" fontId="14" fillId="5" borderId="13" xfId="5" quotePrefix="1" applyFont="1" applyFill="1" applyBorder="1" applyAlignment="1">
      <alignment horizontal="right" vertical="top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4" xfId="0" applyFont="1" applyBorder="1" applyAlignment="1">
      <alignment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vertical="center" wrapText="1"/>
    </xf>
    <xf numFmtId="3" fontId="15" fillId="0" borderId="10" xfId="1" applyNumberFormat="1" applyFont="1" applyBorder="1" applyAlignment="1" applyProtection="1">
      <alignment horizontal="left" vertical="top" wrapText="1" indent="1"/>
    </xf>
    <xf numFmtId="0" fontId="15" fillId="0" borderId="23" xfId="7" applyFont="1" applyBorder="1" applyAlignment="1">
      <alignment horizontal="left" vertical="center" wrapText="1" indent="1"/>
    </xf>
    <xf numFmtId="0" fontId="7" fillId="0" borderId="0" xfId="8" applyFont="1"/>
    <xf numFmtId="9" fontId="20" fillId="0" borderId="24" xfId="0" applyNumberFormat="1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9" fontId="20" fillId="0" borderId="19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20" fillId="0" borderId="16" xfId="0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0" fillId="0" borderId="24" xfId="0" applyFont="1" applyBorder="1" applyAlignment="1">
      <alignment horizontal="right" vertical="top" wrapText="1"/>
    </xf>
    <xf numFmtId="0" fontId="20" fillId="0" borderId="25" xfId="0" applyFont="1" applyBorder="1" applyAlignment="1">
      <alignment horizontal="right" vertical="top" wrapText="1"/>
    </xf>
    <xf numFmtId="0" fontId="20" fillId="0" borderId="21" xfId="0" applyFont="1" applyBorder="1" applyAlignment="1">
      <alignment horizontal="right" vertical="top" wrapText="1"/>
    </xf>
    <xf numFmtId="0" fontId="15" fillId="0" borderId="9" xfId="1" applyNumberFormat="1" applyFont="1" applyBorder="1" applyAlignment="1" applyProtection="1">
      <alignment horizontal="left" vertical="top" wrapText="1" indent="1"/>
    </xf>
    <xf numFmtId="0" fontId="15" fillId="0" borderId="8" xfId="1" applyNumberFormat="1" applyFont="1" applyBorder="1" applyAlignment="1" applyProtection="1">
      <alignment horizontal="left" vertical="top" wrapText="1" inden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0" fontId="20" fillId="0" borderId="9" xfId="0" applyFont="1" applyBorder="1" applyAlignment="1">
      <alignment vertical="top" wrapText="1"/>
    </xf>
    <xf numFmtId="9" fontId="20" fillId="0" borderId="9" xfId="0" applyNumberFormat="1" applyFont="1" applyBorder="1" applyAlignment="1">
      <alignment vertical="top" wrapText="1"/>
    </xf>
    <xf numFmtId="9" fontId="20" fillId="0" borderId="10" xfId="0" applyNumberFormat="1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3" fontId="20" fillId="0" borderId="10" xfId="0" applyNumberFormat="1" applyFont="1" applyBorder="1" applyAlignment="1">
      <alignment vertical="top" wrapText="1"/>
    </xf>
    <xf numFmtId="0" fontId="23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9" fontId="20" fillId="0" borderId="5" xfId="0" applyNumberFormat="1" applyFont="1" applyBorder="1" applyAlignment="1">
      <alignment horizontal="right" vertical="top" wrapText="1"/>
    </xf>
    <xf numFmtId="9" fontId="20" fillId="0" borderId="6" xfId="0" applyNumberFormat="1" applyFont="1" applyBorder="1" applyAlignment="1">
      <alignment horizontal="right" vertical="top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15" fillId="0" borderId="19" xfId="7" applyFont="1" applyBorder="1" applyAlignment="1">
      <alignment horizontal="left" vertical="center" wrapText="1"/>
    </xf>
    <xf numFmtId="0" fontId="15" fillId="0" borderId="29" xfId="7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15" fillId="0" borderId="12" xfId="7" applyFont="1" applyBorder="1" applyAlignment="1">
      <alignment horizontal="left" vertical="top" wrapText="1" indent="1"/>
    </xf>
  </cellXfs>
  <cellStyles count="14">
    <cellStyle name="Comma" xfId="1" builtinId="3"/>
    <cellStyle name="Hyperlink" xfId="13" builtinId="8"/>
    <cellStyle name="Normal" xfId="0" builtinId="0"/>
    <cellStyle name="Normal 10" xfId="11" xr:uid="{00000000-0005-0000-0000-000003000000}"/>
    <cellStyle name="Normal 15" xfId="5" xr:uid="{00000000-0005-0000-0000-000004000000}"/>
    <cellStyle name="Normal 2 2 2" xfId="12" xr:uid="{00000000-0005-0000-0000-000005000000}"/>
    <cellStyle name="Normal_Book1 2" xfId="8" xr:uid="{00000000-0005-0000-0000-000006000000}"/>
    <cellStyle name="Normal_DBSA_PE30.2009N 2 2" xfId="3" xr:uid="{00000000-0005-0000-0000-000007000000}"/>
    <cellStyle name="Normal_DBSA_PE30.2009N 3 2" xfId="6" xr:uid="{00000000-0005-0000-0000-000008000000}"/>
    <cellStyle name="Normal_Link to db 2 2" xfId="4" xr:uid="{00000000-0005-0000-0000-000009000000}"/>
    <cellStyle name="Normal_Link to db 3 2" xfId="7" xr:uid="{00000000-0005-0000-0000-00000A000000}"/>
    <cellStyle name="Normal_Revenue Tables 2 2 2" xfId="9" xr:uid="{00000000-0005-0000-0000-00000B000000}"/>
    <cellStyle name="Percent" xfId="2" builtinId="5"/>
    <cellStyle name="Percent 2 2 3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21"/>
  <sheetViews>
    <sheetView showGridLines="0" workbookViewId="0">
      <selection activeCell="D25" sqref="D25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30" t="s">
        <v>198</v>
      </c>
      <c r="B1" s="130" t="s">
        <v>199</v>
      </c>
    </row>
    <row r="2" spans="1:2" x14ac:dyDescent="0.35">
      <c r="A2" t="s">
        <v>200</v>
      </c>
      <c r="B2" s="259" t="s">
        <v>0</v>
      </c>
    </row>
    <row r="3" spans="1:2" x14ac:dyDescent="0.35">
      <c r="B3" s="259" t="s">
        <v>19</v>
      </c>
    </row>
    <row r="4" spans="1:2" x14ac:dyDescent="0.35">
      <c r="B4" s="259" t="s">
        <v>65</v>
      </c>
    </row>
    <row r="5" spans="1:2" x14ac:dyDescent="0.35">
      <c r="B5" s="259" t="s">
        <v>72</v>
      </c>
    </row>
    <row r="6" spans="1:2" x14ac:dyDescent="0.35">
      <c r="A6" t="s">
        <v>201</v>
      </c>
      <c r="B6" s="259" t="s">
        <v>94</v>
      </c>
    </row>
    <row r="7" spans="1:2" x14ac:dyDescent="0.35">
      <c r="B7" s="259" t="s">
        <v>100</v>
      </c>
    </row>
    <row r="8" spans="1:2" x14ac:dyDescent="0.35">
      <c r="B8" s="259" t="s">
        <v>106</v>
      </c>
    </row>
    <row r="9" spans="1:2" x14ac:dyDescent="0.35">
      <c r="B9" s="259" t="s">
        <v>108</v>
      </c>
    </row>
    <row r="10" spans="1:2" x14ac:dyDescent="0.35">
      <c r="A10" t="s">
        <v>202</v>
      </c>
      <c r="B10" s="259" t="s">
        <v>111</v>
      </c>
    </row>
    <row r="11" spans="1:2" x14ac:dyDescent="0.35">
      <c r="B11" s="259" t="s">
        <v>116</v>
      </c>
    </row>
    <row r="12" spans="1:2" x14ac:dyDescent="0.35">
      <c r="B12" s="259" t="s">
        <v>120</v>
      </c>
    </row>
    <row r="13" spans="1:2" x14ac:dyDescent="0.35">
      <c r="B13" s="259" t="s">
        <v>121</v>
      </c>
    </row>
    <row r="14" spans="1:2" x14ac:dyDescent="0.35">
      <c r="A14" t="s">
        <v>203</v>
      </c>
      <c r="B14" s="259" t="s">
        <v>123</v>
      </c>
    </row>
    <row r="15" spans="1:2" x14ac:dyDescent="0.35">
      <c r="B15" s="259" t="s">
        <v>129</v>
      </c>
    </row>
    <row r="16" spans="1:2" x14ac:dyDescent="0.35">
      <c r="B16" s="259" t="s">
        <v>133</v>
      </c>
    </row>
    <row r="17" spans="1:2" x14ac:dyDescent="0.35">
      <c r="B17" s="259" t="s">
        <v>135</v>
      </c>
    </row>
    <row r="18" spans="1:2" x14ac:dyDescent="0.35">
      <c r="A18" t="s">
        <v>204</v>
      </c>
      <c r="B18" s="259" t="s">
        <v>137</v>
      </c>
    </row>
    <row r="19" spans="1:2" x14ac:dyDescent="0.35">
      <c r="B19" s="259" t="s">
        <v>139</v>
      </c>
    </row>
    <row r="20" spans="1:2" x14ac:dyDescent="0.35">
      <c r="B20" s="259" t="s">
        <v>142</v>
      </c>
    </row>
    <row r="21" spans="1:2" x14ac:dyDescent="0.35">
      <c r="B21" s="259" t="s">
        <v>143</v>
      </c>
    </row>
  </sheetData>
  <hyperlinks>
    <hyperlink ref="B2" location="ASAFinancial!B2" display="ASAFinancial!B2" xr:uid="{00000000-0004-0000-0000-000000000000}"/>
    <hyperlink ref="B3" location="ASAFinancial!B9" display="ASAFinancial!B9" xr:uid="{00000000-0004-0000-0000-000001000000}"/>
    <hyperlink ref="B4" location="ASAPerfom!B2" display="ASAPerfom!B2" xr:uid="{00000000-0004-0000-0000-000002000000}"/>
    <hyperlink ref="B5" location="ASAPersonnel!B2" display="ASAPersonnel!B2" xr:uid="{00000000-0004-0000-0000-000003000000}"/>
    <hyperlink ref="B6" location="CIDBFinancial!B2" display="CIDBFinancial!B2" xr:uid="{00000000-0004-0000-0000-000004000000}"/>
    <hyperlink ref="B7" location="CIDBFinancial!B13" display="CIDBFinancial!B13" xr:uid="{00000000-0004-0000-0000-000005000000}"/>
    <hyperlink ref="B8" location="CIDBPerfom!B2" display="CIDBPerfom!B2" xr:uid="{00000000-0004-0000-0000-000006000000}"/>
    <hyperlink ref="B9" location="CIDBPersonnel!B2" display="CIDBPersonnel!B2" xr:uid="{00000000-0004-0000-0000-000007000000}"/>
    <hyperlink ref="B10" location="CBEFinancial!B2" display="CBEFinancial!B2" xr:uid="{00000000-0004-0000-0000-000008000000}"/>
    <hyperlink ref="B11" location="CBEFinancial!B12" display="CBEFinancial!B12" xr:uid="{00000000-0004-0000-0000-000009000000}"/>
    <hyperlink ref="B12" location="CBEPerfom!B2" display="CBEPerfom!B2" xr:uid="{00000000-0004-0000-0000-00000A000000}"/>
    <hyperlink ref="B13" location="CBEPersonnel!B2" display="CBEPersonnel!B2" xr:uid="{00000000-0004-0000-0000-00000B000000}"/>
    <hyperlink ref="B14" location="PMTEFinancial!B2" display="PMTEFinancial!B2" xr:uid="{00000000-0004-0000-0000-00000C000000}"/>
    <hyperlink ref="B15" location="PMTEFinancial!B13" display="PMTEFinancial!B13" xr:uid="{00000000-0004-0000-0000-00000D000000}"/>
    <hyperlink ref="B16" location="PMTEPerfom!B2" display="PMTEPerfom!B2" xr:uid="{00000000-0004-0000-0000-00000E000000}"/>
    <hyperlink ref="B17" location="PMTEPersonnel!B2" display="PMTEPersonnel!B2" xr:uid="{00000000-0004-0000-0000-00000F000000}"/>
    <hyperlink ref="B18" location="IDTFinancial!B2" display="IDTFinancial!B2" xr:uid="{00000000-0004-0000-0000-000010000000}"/>
    <hyperlink ref="B19" location="IDTFinancial!B9" display="IDTFinancial!B9" xr:uid="{00000000-0004-0000-0000-000011000000}"/>
    <hyperlink ref="B20" location="IDTPerfom!B2" display="IDTPerfom!B2" xr:uid="{00000000-0004-0000-0000-000012000000}"/>
    <hyperlink ref="B21" location="IDTPersonnel!B2" display="IDTPersonnel!B2" xr:uid="{00000000-0004-0000-0000-00001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60"/>
  <sheetViews>
    <sheetView showGridLines="0" topLeftCell="A50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0" t="s">
        <v>64</v>
      </c>
      <c r="AB1">
        <f>SUMPRODUCT(LEN(B2)-LEN(SUBSTITUTE(B2,{1,2,3,4,5,6,7,8,9,0},"")))</f>
        <v>4</v>
      </c>
    </row>
    <row r="2" spans="2:28" x14ac:dyDescent="0.35">
      <c r="B2" s="260" t="s">
        <v>0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1" t="s">
        <v>11</v>
      </c>
      <c r="H4" s="262"/>
      <c r="I4" s="12" t="s">
        <v>12</v>
      </c>
      <c r="J4" s="12" t="s">
        <v>13</v>
      </c>
      <c r="K4" s="12" t="s">
        <v>14</v>
      </c>
      <c r="L4" s="261" t="s">
        <v>15</v>
      </c>
      <c r="M4" s="263"/>
    </row>
    <row r="5" spans="2:28" x14ac:dyDescent="0.35">
      <c r="B5" s="14" t="s">
        <v>16</v>
      </c>
      <c r="C5" s="15">
        <v>39.226930999999993</v>
      </c>
      <c r="D5" s="15">
        <v>34.134999999999998</v>
      </c>
      <c r="E5" s="15">
        <v>35.770218865000004</v>
      </c>
      <c r="F5" s="16">
        <v>24.521092495000001</v>
      </c>
      <c r="G5" s="17">
        <v>-0.14499999999999999</v>
      </c>
      <c r="H5" s="17">
        <v>0.91700000000000004</v>
      </c>
      <c r="I5" s="15">
        <v>24.507970491198993</v>
      </c>
      <c r="J5" s="15">
        <v>26.017957989370096</v>
      </c>
      <c r="K5" s="15">
        <v>27.250603229581884</v>
      </c>
      <c r="L5" s="17">
        <v>3.5999999999999997E-2</v>
      </c>
      <c r="M5" s="18">
        <v>0.65500000000000003</v>
      </c>
    </row>
    <row r="6" spans="2:28" x14ac:dyDescent="0.35">
      <c r="B6" s="14" t="s">
        <v>17</v>
      </c>
      <c r="C6" s="15">
        <v>0</v>
      </c>
      <c r="D6" s="15">
        <v>0</v>
      </c>
      <c r="E6" s="15">
        <v>0</v>
      </c>
      <c r="F6" s="16">
        <v>12.25</v>
      </c>
      <c r="G6" s="17">
        <v>0</v>
      </c>
      <c r="H6" s="17">
        <v>8.3000000000000004E-2</v>
      </c>
      <c r="I6" s="15">
        <v>13.337999999999999</v>
      </c>
      <c r="J6" s="15">
        <v>13.843999999999999</v>
      </c>
      <c r="K6" s="15">
        <v>14.456</v>
      </c>
      <c r="L6" s="17">
        <v>5.7000000000000002E-2</v>
      </c>
      <c r="M6" s="19">
        <v>0.34499999999999997</v>
      </c>
    </row>
    <row r="7" spans="2:28" x14ac:dyDescent="0.35">
      <c r="B7" s="20" t="s">
        <v>18</v>
      </c>
      <c r="C7" s="21">
        <v>39.226930999999993</v>
      </c>
      <c r="D7" s="21">
        <v>34.134999999999998</v>
      </c>
      <c r="E7" s="21">
        <v>35.770218865000004</v>
      </c>
      <c r="F7" s="22">
        <v>36.771092495000005</v>
      </c>
      <c r="G7" s="23">
        <v>-2.1000000000000001E-2</v>
      </c>
      <c r="H7" s="24">
        <v>1</v>
      </c>
      <c r="I7" s="21">
        <v>37.84597049119899</v>
      </c>
      <c r="J7" s="21">
        <v>39.861957989370097</v>
      </c>
      <c r="K7" s="21">
        <v>41.706603229581887</v>
      </c>
      <c r="L7" s="25">
        <v>4.2999999999999997E-2</v>
      </c>
      <c r="M7" s="26">
        <v>1</v>
      </c>
    </row>
    <row r="8" spans="2:28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5">
      <c r="B9" s="260" t="s">
        <v>19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2:28" ht="48.5" x14ac:dyDescent="0.3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64" t="s">
        <v>11</v>
      </c>
      <c r="H11" s="265"/>
      <c r="I11" s="40" t="s">
        <v>12</v>
      </c>
      <c r="J11" s="40" t="s">
        <v>13</v>
      </c>
      <c r="K11" s="40" t="s">
        <v>14</v>
      </c>
      <c r="L11" s="264" t="s">
        <v>15</v>
      </c>
      <c r="M11" s="266"/>
    </row>
    <row r="12" spans="2:28" x14ac:dyDescent="0.3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5">
      <c r="B13" s="42" t="s">
        <v>22</v>
      </c>
      <c r="C13" s="49">
        <v>8.968142499999999</v>
      </c>
      <c r="D13" s="49">
        <v>2.528</v>
      </c>
      <c r="E13" s="49">
        <v>4.8841421062499997</v>
      </c>
      <c r="F13" s="50">
        <v>2.8200000000000003</v>
      </c>
      <c r="G13" s="51">
        <v>-0.32</v>
      </c>
      <c r="H13" s="51">
        <v>0.126</v>
      </c>
      <c r="I13" s="49">
        <v>3.7639999999999998</v>
      </c>
      <c r="J13" s="49">
        <v>4.2490000000000006</v>
      </c>
      <c r="K13" s="49">
        <v>4.4990000000000006</v>
      </c>
      <c r="L13" s="51">
        <v>0.16800000000000001</v>
      </c>
      <c r="M13" s="52">
        <v>9.8000000000000004E-2</v>
      </c>
    </row>
    <row r="14" spans="2:28" ht="19" x14ac:dyDescent="0.35">
      <c r="B14" s="53" t="s">
        <v>23</v>
      </c>
      <c r="C14" s="54">
        <v>6.6791424999999993</v>
      </c>
      <c r="D14" s="55">
        <v>1.294</v>
      </c>
      <c r="E14" s="56">
        <v>3.5611421062500002</v>
      </c>
      <c r="F14" s="56">
        <v>1.8010000000000002</v>
      </c>
      <c r="G14" s="57">
        <v>-0.35399999999999998</v>
      </c>
      <c r="H14" s="57">
        <v>8.6999999999999994E-2</v>
      </c>
      <c r="I14" s="55">
        <v>2.4009999999999998</v>
      </c>
      <c r="J14" s="55">
        <v>2.8860000000000001</v>
      </c>
      <c r="K14" s="56">
        <v>3.1360000000000001</v>
      </c>
      <c r="L14" s="57">
        <v>0.20300000000000001</v>
      </c>
      <c r="M14" s="57">
        <v>6.5000000000000002E-2</v>
      </c>
    </row>
    <row r="15" spans="2:28" x14ac:dyDescent="0.35">
      <c r="B15" s="53" t="s">
        <v>24</v>
      </c>
      <c r="C15" s="58">
        <v>2.2890000000000001</v>
      </c>
      <c r="D15" s="59">
        <v>1.234</v>
      </c>
      <c r="E15" s="60">
        <v>1.323</v>
      </c>
      <c r="F15" s="60">
        <v>1.0189999999999999</v>
      </c>
      <c r="G15" s="61">
        <v>-0.23599999999999999</v>
      </c>
      <c r="H15" s="61">
        <v>3.9E-2</v>
      </c>
      <c r="I15" s="59">
        <v>1.363</v>
      </c>
      <c r="J15" s="59">
        <v>1.363</v>
      </c>
      <c r="K15" s="60">
        <v>1.363</v>
      </c>
      <c r="L15" s="61">
        <v>0.10199999999999999</v>
      </c>
      <c r="M15" s="61">
        <v>3.3000000000000002E-2</v>
      </c>
    </row>
    <row r="16" spans="2:28" x14ac:dyDescent="0.35">
      <c r="B16" s="62" t="s">
        <v>25</v>
      </c>
      <c r="C16" s="49">
        <v>32.000999999999998</v>
      </c>
      <c r="D16" s="49">
        <v>29.027000000000001</v>
      </c>
      <c r="E16" s="49">
        <v>33.078000000000003</v>
      </c>
      <c r="F16" s="63">
        <v>33.951000000000001</v>
      </c>
      <c r="G16" s="64">
        <v>0.02</v>
      </c>
      <c r="H16" s="64">
        <v>0.874</v>
      </c>
      <c r="I16" s="49">
        <v>34.082000000000001</v>
      </c>
      <c r="J16" s="49">
        <v>35.613</v>
      </c>
      <c r="K16" s="49">
        <v>37.207999999999998</v>
      </c>
      <c r="L16" s="64">
        <v>3.1E-2</v>
      </c>
      <c r="M16" s="65">
        <v>0.90200000000000002</v>
      </c>
    </row>
    <row r="17" spans="2:13" x14ac:dyDescent="0.35">
      <c r="B17" s="66" t="s">
        <v>26</v>
      </c>
      <c r="C17" s="67">
        <v>40.969142499999997</v>
      </c>
      <c r="D17" s="67">
        <v>31.555</v>
      </c>
      <c r="E17" s="68">
        <v>37.962142106249999</v>
      </c>
      <c r="F17" s="68">
        <v>36.771000000000001</v>
      </c>
      <c r="G17" s="69">
        <v>-3.5000000000000003E-2</v>
      </c>
      <c r="H17" s="69">
        <v>1</v>
      </c>
      <c r="I17" s="67">
        <v>37.846000000000004</v>
      </c>
      <c r="J17" s="67">
        <v>39.862000000000002</v>
      </c>
      <c r="K17" s="68">
        <v>41.707000000000001</v>
      </c>
      <c r="L17" s="69">
        <v>4.2999999999999997E-2</v>
      </c>
      <c r="M17" s="70">
        <v>1</v>
      </c>
    </row>
    <row r="18" spans="2:13" x14ac:dyDescent="0.35">
      <c r="B18" s="42" t="s">
        <v>27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35">
      <c r="B19" s="42" t="s">
        <v>28</v>
      </c>
      <c r="C19" s="49">
        <v>39.226931</v>
      </c>
      <c r="D19" s="49">
        <v>34.134999999999998</v>
      </c>
      <c r="E19" s="49">
        <v>35.770218865000004</v>
      </c>
      <c r="F19" s="50">
        <v>36.771092494999998</v>
      </c>
      <c r="G19" s="75">
        <v>-2.1000000000000001E-2</v>
      </c>
      <c r="H19" s="75">
        <v>1</v>
      </c>
      <c r="I19" s="49">
        <v>37.845970491198997</v>
      </c>
      <c r="J19" s="49">
        <v>39.861957989370104</v>
      </c>
      <c r="K19" s="49">
        <v>41.706603229581887</v>
      </c>
      <c r="L19" s="75">
        <v>4.2999999999999997E-2</v>
      </c>
      <c r="M19" s="76">
        <v>1</v>
      </c>
    </row>
    <row r="20" spans="2:13" x14ac:dyDescent="0.35">
      <c r="B20" s="53" t="s">
        <v>29</v>
      </c>
      <c r="C20" s="54">
        <v>20.81</v>
      </c>
      <c r="D20" s="55">
        <v>22.062999999999999</v>
      </c>
      <c r="E20" s="56">
        <v>23.01</v>
      </c>
      <c r="F20" s="56">
        <v>25.024999999999999</v>
      </c>
      <c r="G20" s="57">
        <v>6.3E-2</v>
      </c>
      <c r="H20" s="57">
        <v>0.625</v>
      </c>
      <c r="I20" s="55">
        <v>26.596</v>
      </c>
      <c r="J20" s="55">
        <v>27.757000000000001</v>
      </c>
      <c r="K20" s="56">
        <v>28.969000000000001</v>
      </c>
      <c r="L20" s="57">
        <v>0.05</v>
      </c>
      <c r="M20" s="57">
        <v>0.69399999999999995</v>
      </c>
    </row>
    <row r="21" spans="2:13" x14ac:dyDescent="0.35">
      <c r="B21" s="53" t="s">
        <v>30</v>
      </c>
      <c r="C21" s="77">
        <v>18.166931000000002</v>
      </c>
      <c r="D21" s="78">
        <v>9.3610000000000007</v>
      </c>
      <c r="E21" s="79">
        <v>12.313968865000001</v>
      </c>
      <c r="F21" s="79">
        <v>10.833092495000001</v>
      </c>
      <c r="G21" s="80">
        <v>-0.158</v>
      </c>
      <c r="H21" s="80">
        <v>0.34399999999999997</v>
      </c>
      <c r="I21" s="78">
        <v>10.877970491198999</v>
      </c>
      <c r="J21" s="78">
        <v>11.372957989370105</v>
      </c>
      <c r="K21" s="79">
        <v>11.972603229581884</v>
      </c>
      <c r="L21" s="80">
        <v>3.4000000000000002E-2</v>
      </c>
      <c r="M21" s="80">
        <v>0.28899999999999998</v>
      </c>
    </row>
    <row r="22" spans="2:13" x14ac:dyDescent="0.35">
      <c r="B22" s="53" t="s">
        <v>31</v>
      </c>
      <c r="C22" s="58">
        <v>0.25</v>
      </c>
      <c r="D22" s="59">
        <v>2.7109999999999999</v>
      </c>
      <c r="E22" s="60">
        <v>0.44624999999999998</v>
      </c>
      <c r="F22" s="60">
        <v>0.91300000000000003</v>
      </c>
      <c r="G22" s="61">
        <v>0.54</v>
      </c>
      <c r="H22" s="61">
        <v>3.1E-2</v>
      </c>
      <c r="I22" s="59">
        <v>0.372</v>
      </c>
      <c r="J22" s="59">
        <v>0.73199999999999998</v>
      </c>
      <c r="K22" s="60">
        <v>0.76500000000000001</v>
      </c>
      <c r="L22" s="61">
        <v>-5.7000000000000002E-2</v>
      </c>
      <c r="M22" s="61">
        <v>1.7999999999999999E-2</v>
      </c>
    </row>
    <row r="23" spans="2:13" x14ac:dyDescent="0.35">
      <c r="B23" s="66" t="s">
        <v>32</v>
      </c>
      <c r="C23" s="81">
        <v>39.226931</v>
      </c>
      <c r="D23" s="81">
        <v>34.134999999999998</v>
      </c>
      <c r="E23" s="82">
        <v>35.770218865000004</v>
      </c>
      <c r="F23" s="82">
        <v>36.771092494999998</v>
      </c>
      <c r="G23" s="69">
        <v>-2.1000000000000001E-2</v>
      </c>
      <c r="H23" s="69">
        <v>1</v>
      </c>
      <c r="I23" s="81">
        <v>37.845970491198997</v>
      </c>
      <c r="J23" s="81">
        <v>39.861957989370104</v>
      </c>
      <c r="K23" s="82">
        <v>41.706603229581887</v>
      </c>
      <c r="L23" s="69">
        <v>4.2999999999999997E-2</v>
      </c>
      <c r="M23" s="70">
        <v>1</v>
      </c>
    </row>
    <row r="24" spans="2:13" x14ac:dyDescent="0.35">
      <c r="B24" s="83" t="s">
        <v>33</v>
      </c>
      <c r="C24" s="84">
        <v>1.7</v>
      </c>
      <c r="D24" s="84">
        <v>-2.6</v>
      </c>
      <c r="E24" s="85">
        <v>2.2000000000000002</v>
      </c>
      <c r="F24" s="85">
        <v>0</v>
      </c>
      <c r="G24" s="86">
        <v>-1</v>
      </c>
      <c r="H24" s="86"/>
      <c r="I24" s="84">
        <v>0</v>
      </c>
      <c r="J24" s="84">
        <v>0</v>
      </c>
      <c r="K24" s="85">
        <v>0</v>
      </c>
      <c r="L24" s="86">
        <v>0</v>
      </c>
      <c r="M24" s="87"/>
    </row>
    <row r="25" spans="2:13" x14ac:dyDescent="0.35">
      <c r="B25" s="42"/>
      <c r="C25" s="78"/>
      <c r="D25" s="78"/>
      <c r="E25" s="78"/>
      <c r="F25" s="78"/>
      <c r="G25" s="88"/>
      <c r="H25" s="88"/>
      <c r="I25" s="78"/>
      <c r="J25" s="78"/>
      <c r="K25" s="78"/>
      <c r="L25" s="88"/>
      <c r="M25" s="89"/>
    </row>
    <row r="26" spans="2:13" x14ac:dyDescent="0.35">
      <c r="B26" s="90" t="s">
        <v>34</v>
      </c>
      <c r="C26" s="78"/>
      <c r="D26" s="78"/>
      <c r="E26" s="78"/>
      <c r="F26" s="78"/>
      <c r="G26" s="91"/>
      <c r="H26" s="91"/>
      <c r="I26" s="78"/>
      <c r="J26" s="78"/>
      <c r="K26" s="78"/>
      <c r="L26" s="91"/>
      <c r="M26" s="91"/>
    </row>
    <row r="27" spans="2:13" x14ac:dyDescent="0.35">
      <c r="B27" s="92" t="s">
        <v>35</v>
      </c>
      <c r="C27" s="93">
        <v>3.7892115000000004</v>
      </c>
      <c r="D27" s="93">
        <v>-0.33199999999999719</v>
      </c>
      <c r="E27" s="93">
        <v>5.2928061550000081</v>
      </c>
      <c r="F27" s="94">
        <v>0.91274600500000247</v>
      </c>
      <c r="G27" s="51">
        <v>-0.378</v>
      </c>
      <c r="H27" s="51">
        <v>1</v>
      </c>
      <c r="I27" s="93">
        <v>0.37148377710100533</v>
      </c>
      <c r="J27" s="93">
        <v>0.7312892498042487</v>
      </c>
      <c r="K27" s="95">
        <v>0.8562590081954724</v>
      </c>
      <c r="L27" s="51">
        <v>-2.1000000000000001E-2</v>
      </c>
      <c r="M27" s="52">
        <v>1</v>
      </c>
    </row>
    <row r="28" spans="2:13" x14ac:dyDescent="0.35">
      <c r="B28" s="96" t="s">
        <v>36</v>
      </c>
      <c r="C28" s="78"/>
      <c r="D28" s="78"/>
      <c r="E28" s="78"/>
      <c r="F28" s="97"/>
      <c r="G28" s="51"/>
      <c r="H28" s="51"/>
      <c r="I28" s="78"/>
      <c r="J28" s="78"/>
      <c r="K28" s="78"/>
      <c r="L28" s="51"/>
      <c r="M28" s="52"/>
    </row>
    <row r="29" spans="2:13" x14ac:dyDescent="0.35">
      <c r="B29" s="96" t="s">
        <v>37</v>
      </c>
      <c r="C29" s="49">
        <v>4.6221424999999989</v>
      </c>
      <c r="D29" s="49">
        <v>2.754</v>
      </c>
      <c r="E29" s="49">
        <v>2.6760000000000002</v>
      </c>
      <c r="F29" s="50">
        <v>2.8200000000000003</v>
      </c>
      <c r="G29" s="51">
        <v>-0.152</v>
      </c>
      <c r="H29" s="51">
        <v>9.0999999999999998E-2</v>
      </c>
      <c r="I29" s="49">
        <v>3.7639999999999998</v>
      </c>
      <c r="J29" s="49">
        <v>4.2490000000000006</v>
      </c>
      <c r="K29" s="49">
        <v>4.4990000000000006</v>
      </c>
      <c r="L29" s="51">
        <v>0.16800000000000001</v>
      </c>
      <c r="M29" s="52">
        <v>9.8000000000000004E-2</v>
      </c>
    </row>
    <row r="30" spans="2:13" ht="19" x14ac:dyDescent="0.35">
      <c r="B30" s="98" t="s">
        <v>38</v>
      </c>
      <c r="C30" s="54">
        <v>2.4511424999999996</v>
      </c>
      <c r="D30" s="55">
        <v>1.595</v>
      </c>
      <c r="E30" s="55">
        <v>1.508</v>
      </c>
      <c r="F30" s="99">
        <v>1.8010000000000002</v>
      </c>
      <c r="G30" s="57">
        <v>-9.8000000000000004E-2</v>
      </c>
      <c r="H30" s="57">
        <v>5.1999999999999998E-2</v>
      </c>
      <c r="I30" s="55">
        <v>2.4009999999999998</v>
      </c>
      <c r="J30" s="55">
        <v>2.8860000000000001</v>
      </c>
      <c r="K30" s="56">
        <v>3.1360000000000001</v>
      </c>
      <c r="L30" s="57">
        <v>0.20300000000000001</v>
      </c>
      <c r="M30" s="57">
        <v>6.5000000000000002E-2</v>
      </c>
    </row>
    <row r="31" spans="2:13" x14ac:dyDescent="0.35">
      <c r="B31" s="98" t="s">
        <v>39</v>
      </c>
      <c r="C31" s="77">
        <v>0.11899999999999999</v>
      </c>
      <c r="D31" s="78">
        <v>0</v>
      </c>
      <c r="E31" s="78">
        <v>0</v>
      </c>
      <c r="F31" s="97">
        <v>0</v>
      </c>
      <c r="G31" s="80">
        <v>-1</v>
      </c>
      <c r="H31" s="80">
        <v>1E-3</v>
      </c>
      <c r="I31" s="78">
        <v>0</v>
      </c>
      <c r="J31" s="78">
        <v>0</v>
      </c>
      <c r="K31" s="79">
        <v>0</v>
      </c>
      <c r="L31" s="80">
        <v>0</v>
      </c>
      <c r="M31" s="80">
        <v>0</v>
      </c>
    </row>
    <row r="32" spans="2:13" x14ac:dyDescent="0.35">
      <c r="B32" s="98" t="s">
        <v>40</v>
      </c>
      <c r="C32" s="58">
        <v>2.1709999999999998</v>
      </c>
      <c r="D32" s="59">
        <v>1.159</v>
      </c>
      <c r="E32" s="59">
        <v>1.1679999999999999</v>
      </c>
      <c r="F32" s="100">
        <v>1.0189999999999999</v>
      </c>
      <c r="G32" s="61">
        <v>-0.223</v>
      </c>
      <c r="H32" s="61">
        <v>3.9E-2</v>
      </c>
      <c r="I32" s="59">
        <v>1.363</v>
      </c>
      <c r="J32" s="59">
        <v>1.363</v>
      </c>
      <c r="K32" s="60">
        <v>1.363</v>
      </c>
      <c r="L32" s="61">
        <v>0.10199999999999999</v>
      </c>
      <c r="M32" s="61">
        <v>3.3000000000000002E-2</v>
      </c>
    </row>
    <row r="33" spans="2:13" x14ac:dyDescent="0.35">
      <c r="B33" s="96" t="s">
        <v>25</v>
      </c>
      <c r="C33" s="49">
        <v>32.119999999999997</v>
      </c>
      <c r="D33" s="49">
        <v>29.027000000000001</v>
      </c>
      <c r="E33" s="49">
        <v>33.078000000000003</v>
      </c>
      <c r="F33" s="50">
        <v>33.951000000000001</v>
      </c>
      <c r="G33" s="51">
        <v>1.9E-2</v>
      </c>
      <c r="H33" s="51">
        <v>0.90800000000000003</v>
      </c>
      <c r="I33" s="49">
        <v>34.082000000000001</v>
      </c>
      <c r="J33" s="49">
        <v>35.613</v>
      </c>
      <c r="K33" s="49">
        <v>37.207999999999998</v>
      </c>
      <c r="L33" s="51">
        <v>3.1E-2</v>
      </c>
      <c r="M33" s="52">
        <v>0.90200000000000002</v>
      </c>
    </row>
    <row r="34" spans="2:13" ht="19" x14ac:dyDescent="0.35">
      <c r="B34" s="96" t="s">
        <v>41</v>
      </c>
      <c r="C34" s="49">
        <v>0</v>
      </c>
      <c r="D34" s="49">
        <v>6.7000000000000004E-2</v>
      </c>
      <c r="E34" s="49">
        <v>0.14799999999999999</v>
      </c>
      <c r="F34" s="50">
        <v>0</v>
      </c>
      <c r="G34" s="51">
        <v>0</v>
      </c>
      <c r="H34" s="51">
        <v>2E-3</v>
      </c>
      <c r="I34" s="49">
        <v>0</v>
      </c>
      <c r="J34" s="49">
        <v>0</v>
      </c>
      <c r="K34" s="49">
        <v>0</v>
      </c>
      <c r="L34" s="51">
        <v>0</v>
      </c>
      <c r="M34" s="52">
        <v>0</v>
      </c>
    </row>
    <row r="35" spans="2:13" x14ac:dyDescent="0.35">
      <c r="B35" s="101" t="s">
        <v>42</v>
      </c>
      <c r="C35" s="81">
        <v>36.7421425</v>
      </c>
      <c r="D35" s="81">
        <v>31.848000000000003</v>
      </c>
      <c r="E35" s="81">
        <v>35.902000000000008</v>
      </c>
      <c r="F35" s="102">
        <v>36.771000000000001</v>
      </c>
      <c r="G35" s="103">
        <v>0</v>
      </c>
      <c r="H35" s="103">
        <v>1</v>
      </c>
      <c r="I35" s="81">
        <v>37.846000000000004</v>
      </c>
      <c r="J35" s="81">
        <v>39.862000000000002</v>
      </c>
      <c r="K35" s="82">
        <v>41.707000000000001</v>
      </c>
      <c r="L35" s="103">
        <v>4.2999999999999997E-2</v>
      </c>
      <c r="M35" s="104">
        <v>1</v>
      </c>
    </row>
    <row r="36" spans="2:13" x14ac:dyDescent="0.35">
      <c r="B36" s="105" t="s">
        <v>43</v>
      </c>
      <c r="C36" s="71"/>
      <c r="D36" s="71"/>
      <c r="E36" s="71"/>
      <c r="F36" s="72"/>
      <c r="G36" s="106"/>
      <c r="H36" s="106"/>
      <c r="I36" s="71"/>
      <c r="J36" s="71"/>
      <c r="K36" s="71"/>
      <c r="L36" s="106"/>
      <c r="M36" s="107"/>
    </row>
    <row r="37" spans="2:13" x14ac:dyDescent="0.35">
      <c r="B37" s="96" t="s">
        <v>44</v>
      </c>
      <c r="C37" s="49">
        <v>32.952931</v>
      </c>
      <c r="D37" s="49">
        <v>32.18</v>
      </c>
      <c r="E37" s="49">
        <v>30.609193845</v>
      </c>
      <c r="F37" s="50">
        <v>35.858253994999998</v>
      </c>
      <c r="G37" s="51">
        <v>2.9000000000000001E-2</v>
      </c>
      <c r="H37" s="51">
        <v>1</v>
      </c>
      <c r="I37" s="49">
        <v>37.474516222898998</v>
      </c>
      <c r="J37" s="49">
        <v>39.130710750195753</v>
      </c>
      <c r="K37" s="49">
        <v>40.850740991804528</v>
      </c>
      <c r="L37" s="51">
        <v>4.3999999999999997E-2</v>
      </c>
      <c r="M37" s="52">
        <v>1</v>
      </c>
    </row>
    <row r="38" spans="2:13" x14ac:dyDescent="0.35">
      <c r="B38" s="98" t="s">
        <v>29</v>
      </c>
      <c r="C38" s="54">
        <v>19.059000000000001</v>
      </c>
      <c r="D38" s="55">
        <v>21.614000000000001</v>
      </c>
      <c r="E38" s="55">
        <v>23.097999999999999</v>
      </c>
      <c r="F38" s="99">
        <v>23.454999999999998</v>
      </c>
      <c r="G38" s="57">
        <v>7.1999999999999995E-2</v>
      </c>
      <c r="H38" s="57">
        <v>0.66500000000000004</v>
      </c>
      <c r="I38" s="55">
        <v>26.596</v>
      </c>
      <c r="J38" s="55">
        <v>27.757000000000001</v>
      </c>
      <c r="K38" s="56">
        <v>28.969000000000001</v>
      </c>
      <c r="L38" s="57">
        <v>7.2999999999999995E-2</v>
      </c>
      <c r="M38" s="57">
        <v>0.69599999999999995</v>
      </c>
    </row>
    <row r="39" spans="2:13" x14ac:dyDescent="0.35">
      <c r="B39" s="98" t="s">
        <v>30</v>
      </c>
      <c r="C39" s="58">
        <v>13.893931</v>
      </c>
      <c r="D39" s="59">
        <v>10.566000000000001</v>
      </c>
      <c r="E39" s="59">
        <v>7.5111938450000002</v>
      </c>
      <c r="F39" s="100">
        <v>12.403253995000002</v>
      </c>
      <c r="G39" s="61">
        <v>-3.6999999999999998E-2</v>
      </c>
      <c r="H39" s="61">
        <v>0.33500000000000002</v>
      </c>
      <c r="I39" s="59">
        <v>10.878516222899</v>
      </c>
      <c r="J39" s="59">
        <v>11.373710750195752</v>
      </c>
      <c r="K39" s="60">
        <v>11.881740991804525</v>
      </c>
      <c r="L39" s="61">
        <v>-1.4E-2</v>
      </c>
      <c r="M39" s="61">
        <v>0.30399999999999999</v>
      </c>
    </row>
    <row r="40" spans="2:13" x14ac:dyDescent="0.35">
      <c r="B40" s="101" t="s">
        <v>45</v>
      </c>
      <c r="C40" s="81">
        <v>32.952931</v>
      </c>
      <c r="D40" s="81">
        <v>32.18</v>
      </c>
      <c r="E40" s="81">
        <v>30.609193845</v>
      </c>
      <c r="F40" s="102">
        <v>35.858253994999998</v>
      </c>
      <c r="G40" s="103">
        <v>2.9000000000000001E-2</v>
      </c>
      <c r="H40" s="103">
        <v>1</v>
      </c>
      <c r="I40" s="81">
        <v>37.474516222898998</v>
      </c>
      <c r="J40" s="81">
        <v>39.130710750195753</v>
      </c>
      <c r="K40" s="82">
        <v>40.850740991804528</v>
      </c>
      <c r="L40" s="103">
        <v>4.3999999999999997E-2</v>
      </c>
      <c r="M40" s="104">
        <v>1</v>
      </c>
    </row>
    <row r="41" spans="2:13" ht="19" x14ac:dyDescent="0.35">
      <c r="B41" s="96" t="s">
        <v>46</v>
      </c>
      <c r="C41" s="49">
        <v>-1.911</v>
      </c>
      <c r="D41" s="49">
        <v>-0.39700000000000002</v>
      </c>
      <c r="E41" s="49">
        <v>-0.96699999999999997</v>
      </c>
      <c r="F41" s="50">
        <v>-0.91300000000000003</v>
      </c>
      <c r="G41" s="51">
        <v>-0.218</v>
      </c>
      <c r="H41" s="51">
        <v>1</v>
      </c>
      <c r="I41" s="49">
        <v>-0.371</v>
      </c>
      <c r="J41" s="49">
        <v>-0.73099999999999998</v>
      </c>
      <c r="K41" s="108">
        <v>-0.76500000000000001</v>
      </c>
      <c r="L41" s="51">
        <v>-5.7000000000000002E-2</v>
      </c>
      <c r="M41" s="52">
        <v>1</v>
      </c>
    </row>
    <row r="42" spans="2:13" ht="19" x14ac:dyDescent="0.35">
      <c r="B42" s="98" t="s">
        <v>47</v>
      </c>
      <c r="C42" s="54">
        <v>-1.8240000000000001</v>
      </c>
      <c r="D42" s="55">
        <v>-0.27600000000000002</v>
      </c>
      <c r="E42" s="55">
        <v>-0.35199999999999998</v>
      </c>
      <c r="F42" s="99">
        <v>-0.61299999999999999</v>
      </c>
      <c r="G42" s="57">
        <v>-0.30499999999999999</v>
      </c>
      <c r="H42" s="57">
        <v>0.67100000000000004</v>
      </c>
      <c r="I42" s="55">
        <v>-0.371</v>
      </c>
      <c r="J42" s="55">
        <v>-0.73099999999999998</v>
      </c>
      <c r="K42" s="55">
        <v>-0.76500000000000001</v>
      </c>
      <c r="L42" s="57">
        <v>7.6999999999999999E-2</v>
      </c>
      <c r="M42" s="57">
        <v>0.91800000000000004</v>
      </c>
    </row>
    <row r="43" spans="2:13" ht="19" x14ac:dyDescent="0.35">
      <c r="B43" s="98" t="s">
        <v>48</v>
      </c>
      <c r="C43" s="77">
        <v>-0.14599999999999999</v>
      </c>
      <c r="D43" s="78">
        <v>-0.121</v>
      </c>
      <c r="E43" s="78">
        <v>-0.61499999999999999</v>
      </c>
      <c r="F43" s="97">
        <v>-0.3</v>
      </c>
      <c r="G43" s="80">
        <v>0.27100000000000002</v>
      </c>
      <c r="H43" s="80">
        <v>0.33600000000000002</v>
      </c>
      <c r="I43" s="78">
        <v>0</v>
      </c>
      <c r="J43" s="78">
        <v>0</v>
      </c>
      <c r="K43" s="78">
        <v>0</v>
      </c>
      <c r="L43" s="80">
        <v>-1</v>
      </c>
      <c r="M43" s="80">
        <v>8.2000000000000003E-2</v>
      </c>
    </row>
    <row r="44" spans="2:13" ht="19" x14ac:dyDescent="0.35">
      <c r="B44" s="98" t="s">
        <v>49</v>
      </c>
      <c r="C44" s="58">
        <v>5.8999999999999997E-2</v>
      </c>
      <c r="D44" s="59">
        <v>0</v>
      </c>
      <c r="E44" s="59">
        <v>0</v>
      </c>
      <c r="F44" s="100">
        <v>0</v>
      </c>
      <c r="G44" s="61">
        <v>-1</v>
      </c>
      <c r="H44" s="61">
        <v>-8.0000000000000002E-3</v>
      </c>
      <c r="I44" s="59">
        <v>0</v>
      </c>
      <c r="J44" s="59">
        <v>0</v>
      </c>
      <c r="K44" s="59">
        <v>0</v>
      </c>
      <c r="L44" s="61">
        <v>0</v>
      </c>
      <c r="M44" s="61">
        <v>0</v>
      </c>
    </row>
    <row r="45" spans="2:13" ht="19" x14ac:dyDescent="0.35">
      <c r="B45" s="109" t="s">
        <v>50</v>
      </c>
      <c r="C45" s="110">
        <v>1.8782115000000004</v>
      </c>
      <c r="D45" s="110">
        <v>-0.72899999999999721</v>
      </c>
      <c r="E45" s="110">
        <v>4.3258061550000084</v>
      </c>
      <c r="F45" s="111">
        <v>-2.5399499999756436E-4</v>
      </c>
      <c r="G45" s="112">
        <v>-1.0509999999999999</v>
      </c>
      <c r="H45" s="112">
        <v>3.6999999999999998E-2</v>
      </c>
      <c r="I45" s="110">
        <v>4.8377710100533378E-4</v>
      </c>
      <c r="J45" s="110">
        <v>2.892498042487146E-4</v>
      </c>
      <c r="K45" s="113">
        <v>9.1259008195472391E-2</v>
      </c>
      <c r="L45" s="112">
        <v>-8.109</v>
      </c>
      <c r="M45" s="114">
        <v>1E-3</v>
      </c>
    </row>
    <row r="46" spans="2:13" x14ac:dyDescent="0.35">
      <c r="B46" s="42"/>
      <c r="C46" s="78"/>
      <c r="D46" s="78"/>
      <c r="E46" s="78"/>
      <c r="F46" s="78"/>
      <c r="G46" s="115"/>
      <c r="H46" s="115"/>
      <c r="I46" s="78"/>
      <c r="J46" s="78"/>
      <c r="K46" s="78"/>
      <c r="L46" s="115"/>
      <c r="M46" s="115"/>
    </row>
    <row r="47" spans="2:13" x14ac:dyDescent="0.35">
      <c r="B47" s="62" t="s">
        <v>51</v>
      </c>
      <c r="C47" s="78"/>
      <c r="D47" s="78"/>
      <c r="E47" s="78"/>
      <c r="F47" s="78"/>
      <c r="G47" s="116"/>
      <c r="H47" s="116"/>
      <c r="I47" s="78"/>
      <c r="J47" s="78"/>
      <c r="K47" s="78"/>
      <c r="L47" s="116"/>
      <c r="M47" s="116"/>
    </row>
    <row r="48" spans="2:13" x14ac:dyDescent="0.35">
      <c r="B48" s="117" t="s">
        <v>52</v>
      </c>
      <c r="C48" s="55">
        <v>4.9050000000000002</v>
      </c>
      <c r="D48" s="55">
        <v>2.8079999999999998</v>
      </c>
      <c r="E48" s="55">
        <v>2.4169999999999998</v>
      </c>
      <c r="F48" s="99">
        <v>12.704000000000001</v>
      </c>
      <c r="G48" s="57">
        <v>0.373</v>
      </c>
      <c r="H48" s="57">
        <v>0.16400000000000001</v>
      </c>
      <c r="I48" s="55">
        <v>13.275679999999998</v>
      </c>
      <c r="J48" s="55">
        <v>13.978</v>
      </c>
      <c r="K48" s="55">
        <v>13.978</v>
      </c>
      <c r="L48" s="57">
        <v>3.2000000000000001E-2</v>
      </c>
      <c r="M48" s="118">
        <v>0.33800000000000002</v>
      </c>
    </row>
    <row r="49" spans="2:13" x14ac:dyDescent="0.35">
      <c r="B49" s="119" t="s">
        <v>53</v>
      </c>
      <c r="C49" s="78"/>
      <c r="D49" s="78"/>
      <c r="E49" s="78"/>
      <c r="F49" s="97"/>
      <c r="G49" s="80"/>
      <c r="H49" s="80"/>
      <c r="I49" s="78"/>
      <c r="J49" s="78"/>
      <c r="K49" s="78"/>
      <c r="L49" s="80"/>
      <c r="M49" s="120"/>
    </row>
    <row r="50" spans="2:13" x14ac:dyDescent="0.35">
      <c r="B50" s="119" t="s">
        <v>54</v>
      </c>
      <c r="C50" s="121">
        <v>-1.8240000000000001</v>
      </c>
      <c r="D50" s="122">
        <v>-0.27600000000000002</v>
      </c>
      <c r="E50" s="122">
        <v>-0.35199999999999998</v>
      </c>
      <c r="F50" s="123">
        <v>-0.61299999999999999</v>
      </c>
      <c r="G50" s="124">
        <v>-0.30499999999999999</v>
      </c>
      <c r="H50" s="124">
        <v>1</v>
      </c>
      <c r="I50" s="122">
        <v>-0.371</v>
      </c>
      <c r="J50" s="122">
        <v>-0.73099999999999998</v>
      </c>
      <c r="K50" s="122">
        <v>-0.76500000000000001</v>
      </c>
      <c r="L50" s="124">
        <v>7.6999999999999999E-2</v>
      </c>
      <c r="M50" s="124">
        <v>1</v>
      </c>
    </row>
    <row r="51" spans="2:13" x14ac:dyDescent="0.35">
      <c r="B51" s="53" t="s">
        <v>55</v>
      </c>
      <c r="C51" s="78">
        <v>0.29899999999999999</v>
      </c>
      <c r="D51" s="78">
        <v>0.33200000000000002</v>
      </c>
      <c r="E51" s="78">
        <v>0.38500000000000001</v>
      </c>
      <c r="F51" s="97">
        <v>2.008</v>
      </c>
      <c r="G51" s="80">
        <v>0.88700000000000001</v>
      </c>
      <c r="H51" s="80">
        <v>2.1000000000000001E-2</v>
      </c>
      <c r="I51" s="78">
        <v>2.0983599999999996</v>
      </c>
      <c r="J51" s="78">
        <v>1.399</v>
      </c>
      <c r="K51" s="78">
        <v>1.399</v>
      </c>
      <c r="L51" s="80">
        <v>-0.113</v>
      </c>
      <c r="M51" s="120">
        <v>4.2999999999999997E-2</v>
      </c>
    </row>
    <row r="52" spans="2:13" x14ac:dyDescent="0.35">
      <c r="B52" s="53" t="s">
        <v>56</v>
      </c>
      <c r="C52" s="78">
        <v>24.306000000000001</v>
      </c>
      <c r="D52" s="78">
        <v>23.574000000000002</v>
      </c>
      <c r="E52" s="78">
        <v>27.902999999999999</v>
      </c>
      <c r="F52" s="97">
        <v>26.568999999999999</v>
      </c>
      <c r="G52" s="80">
        <v>0.03</v>
      </c>
      <c r="H52" s="80">
        <v>0.81499999999999995</v>
      </c>
      <c r="I52" s="78">
        <v>27.764605</v>
      </c>
      <c r="J52" s="78">
        <v>22.503</v>
      </c>
      <c r="K52" s="78">
        <v>22.503</v>
      </c>
      <c r="L52" s="80">
        <v>-5.3999999999999999E-2</v>
      </c>
      <c r="M52" s="120">
        <v>0.61899999999999999</v>
      </c>
    </row>
    <row r="53" spans="2:13" x14ac:dyDescent="0.35">
      <c r="B53" s="66" t="s">
        <v>57</v>
      </c>
      <c r="C53" s="81">
        <v>29.51</v>
      </c>
      <c r="D53" s="81">
        <v>26.714000000000002</v>
      </c>
      <c r="E53" s="81">
        <v>30.704999999999998</v>
      </c>
      <c r="F53" s="102">
        <v>41.280999999999999</v>
      </c>
      <c r="G53" s="103">
        <v>0.11799999999999999</v>
      </c>
      <c r="H53" s="103">
        <v>1</v>
      </c>
      <c r="I53" s="81">
        <v>43.138644999999997</v>
      </c>
      <c r="J53" s="81">
        <v>37.879999999999995</v>
      </c>
      <c r="K53" s="81">
        <v>37.879999999999995</v>
      </c>
      <c r="L53" s="103">
        <v>-2.8000000000000001E-2</v>
      </c>
      <c r="M53" s="104">
        <v>1</v>
      </c>
    </row>
    <row r="54" spans="2:13" x14ac:dyDescent="0.35">
      <c r="B54" s="53" t="s">
        <v>58</v>
      </c>
      <c r="C54" s="78">
        <v>18.192</v>
      </c>
      <c r="D54" s="78">
        <v>15.375</v>
      </c>
      <c r="E54" s="78">
        <v>20.928000000000001</v>
      </c>
      <c r="F54" s="97">
        <v>25.901</v>
      </c>
      <c r="G54" s="80">
        <v>0.125</v>
      </c>
      <c r="H54" s="80">
        <v>0.625</v>
      </c>
      <c r="I54" s="78">
        <v>27.066544999999998</v>
      </c>
      <c r="J54" s="78">
        <v>23.821000000000002</v>
      </c>
      <c r="K54" s="78">
        <v>23.821000000000002</v>
      </c>
      <c r="L54" s="80">
        <v>-2.8000000000000001E-2</v>
      </c>
      <c r="M54" s="120">
        <v>0.628</v>
      </c>
    </row>
    <row r="55" spans="2:13" x14ac:dyDescent="0.35">
      <c r="B55" s="125" t="s">
        <v>59</v>
      </c>
      <c r="C55" s="78">
        <v>3.9729999999999999</v>
      </c>
      <c r="D55" s="78">
        <v>4.4269999999999996</v>
      </c>
      <c r="E55" s="78">
        <v>4.4260000000000002</v>
      </c>
      <c r="F55" s="97">
        <v>0</v>
      </c>
      <c r="G55" s="80">
        <v>-1</v>
      </c>
      <c r="H55" s="80">
        <v>0.111</v>
      </c>
      <c r="I55" s="78">
        <v>0</v>
      </c>
      <c r="J55" s="78">
        <v>0</v>
      </c>
      <c r="K55" s="78">
        <v>0</v>
      </c>
      <c r="L55" s="80">
        <v>0</v>
      </c>
      <c r="M55" s="120">
        <v>0</v>
      </c>
    </row>
    <row r="56" spans="2:13" x14ac:dyDescent="0.35">
      <c r="B56" s="125" t="s">
        <v>60</v>
      </c>
      <c r="C56" s="78">
        <v>0</v>
      </c>
      <c r="D56" s="78">
        <v>0</v>
      </c>
      <c r="E56" s="78">
        <v>0</v>
      </c>
      <c r="F56" s="97">
        <v>5.7690000000000001</v>
      </c>
      <c r="G56" s="80">
        <v>0</v>
      </c>
      <c r="H56" s="80">
        <v>3.5000000000000003E-2</v>
      </c>
      <c r="I56" s="78">
        <v>6.0286049999999998</v>
      </c>
      <c r="J56" s="78">
        <v>4.859</v>
      </c>
      <c r="K56" s="78">
        <v>4.859</v>
      </c>
      <c r="L56" s="80">
        <v>-5.6000000000000001E-2</v>
      </c>
      <c r="M56" s="120">
        <v>0.13400000000000001</v>
      </c>
    </row>
    <row r="57" spans="2:13" x14ac:dyDescent="0.35">
      <c r="B57" s="125" t="s">
        <v>61</v>
      </c>
      <c r="C57" s="78">
        <v>6.4820000000000002</v>
      </c>
      <c r="D57" s="78">
        <v>6.851</v>
      </c>
      <c r="E57" s="78">
        <v>5.351</v>
      </c>
      <c r="F57" s="97">
        <v>8.907</v>
      </c>
      <c r="G57" s="80">
        <v>0.112</v>
      </c>
      <c r="H57" s="80">
        <v>0.217</v>
      </c>
      <c r="I57" s="78">
        <v>9.307814999999998</v>
      </c>
      <c r="J57" s="78">
        <v>7.99</v>
      </c>
      <c r="K57" s="78">
        <v>7.99</v>
      </c>
      <c r="L57" s="80">
        <v>-3.5999999999999997E-2</v>
      </c>
      <c r="M57" s="120">
        <v>0.21299999999999999</v>
      </c>
    </row>
    <row r="58" spans="2:13" x14ac:dyDescent="0.35">
      <c r="B58" s="53" t="s">
        <v>62</v>
      </c>
      <c r="C58" s="78">
        <v>0.86299999999999999</v>
      </c>
      <c r="D58" s="78">
        <v>6.0999999999999999E-2</v>
      </c>
      <c r="E58" s="78">
        <v>0</v>
      </c>
      <c r="F58" s="97">
        <v>0.70399999999999996</v>
      </c>
      <c r="G58" s="80">
        <v>-6.6000000000000003E-2</v>
      </c>
      <c r="H58" s="80">
        <v>1.2E-2</v>
      </c>
      <c r="I58" s="78">
        <v>0.73568</v>
      </c>
      <c r="J58" s="78">
        <v>1.21</v>
      </c>
      <c r="K58" s="78">
        <v>1.21</v>
      </c>
      <c r="L58" s="80">
        <v>0.19800000000000001</v>
      </c>
      <c r="M58" s="120">
        <v>2.4E-2</v>
      </c>
    </row>
    <row r="59" spans="2:13" x14ac:dyDescent="0.35">
      <c r="B59" s="66" t="s">
        <v>63</v>
      </c>
      <c r="C59" s="81">
        <v>29.509999999999998</v>
      </c>
      <c r="D59" s="81">
        <v>26.713999999999999</v>
      </c>
      <c r="E59" s="81">
        <v>30.704999999999998</v>
      </c>
      <c r="F59" s="102">
        <v>41.280999999999999</v>
      </c>
      <c r="G59" s="103">
        <v>0.11799999999999999</v>
      </c>
      <c r="H59" s="103">
        <v>1</v>
      </c>
      <c r="I59" s="81">
        <v>43.138644999999997</v>
      </c>
      <c r="J59" s="81">
        <v>37.880000000000003</v>
      </c>
      <c r="K59" s="81">
        <v>37.880000000000003</v>
      </c>
      <c r="L59" s="103">
        <v>-2.8000000000000001E-2</v>
      </c>
      <c r="M59" s="104">
        <v>1</v>
      </c>
    </row>
    <row r="60" spans="2:13" x14ac:dyDescent="0.35">
      <c r="B60" s="126"/>
      <c r="C60" s="127"/>
      <c r="D60" s="127"/>
      <c r="E60" s="128"/>
      <c r="F60" s="128"/>
      <c r="G60" s="128"/>
      <c r="H60" s="128"/>
      <c r="I60" s="128"/>
      <c r="J60" s="128"/>
      <c r="K60" s="129"/>
      <c r="L60" s="129"/>
      <c r="M60" s="12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1"/>
  <sheetViews>
    <sheetView showGridLines="0" tabSelected="1" workbookViewId="0">
      <selection activeCell="B11" sqref="B1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0" t="s">
        <v>64</v>
      </c>
    </row>
    <row r="2" spans="2:11" x14ac:dyDescent="0.35">
      <c r="B2" s="269" t="s">
        <v>65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2" x14ac:dyDescent="0.35">
      <c r="B3" s="131" t="s">
        <v>66</v>
      </c>
      <c r="C3" s="132" t="s">
        <v>67</v>
      </c>
      <c r="D3" s="133" t="s">
        <v>68</v>
      </c>
      <c r="E3" s="270" t="s">
        <v>69</v>
      </c>
      <c r="F3" s="271"/>
      <c r="G3" s="272"/>
      <c r="H3" s="134" t="s">
        <v>70</v>
      </c>
      <c r="I3" s="273" t="s">
        <v>71</v>
      </c>
      <c r="J3" s="274"/>
      <c r="K3" s="274"/>
    </row>
    <row r="4" spans="2:11" x14ac:dyDescent="0.35">
      <c r="B4" s="135"/>
      <c r="C4" s="135"/>
      <c r="D4" s="136"/>
      <c r="E4" s="220" t="s">
        <v>7</v>
      </c>
      <c r="F4" s="220" t="s">
        <v>8</v>
      </c>
      <c r="G4" s="220" t="s">
        <v>9</v>
      </c>
      <c r="H4" s="220" t="s">
        <v>10</v>
      </c>
      <c r="I4" s="220" t="s">
        <v>12</v>
      </c>
      <c r="J4" s="220" t="s">
        <v>13</v>
      </c>
      <c r="K4" s="221" t="s">
        <v>14</v>
      </c>
    </row>
    <row r="5" spans="2:11" ht="52.5" x14ac:dyDescent="0.35">
      <c r="B5" s="210" t="s">
        <v>145</v>
      </c>
      <c r="C5" s="210" t="s">
        <v>17</v>
      </c>
      <c r="D5" s="210" t="s">
        <v>146</v>
      </c>
      <c r="E5" s="233">
        <v>0.57999999999999996</v>
      </c>
      <c r="F5" s="233">
        <v>0.33</v>
      </c>
      <c r="G5" s="233">
        <v>0.59</v>
      </c>
      <c r="H5" s="275">
        <v>0.87</v>
      </c>
      <c r="I5" s="275">
        <v>0.9</v>
      </c>
      <c r="J5" s="275">
        <v>0.95</v>
      </c>
      <c r="K5" s="276">
        <v>0.97</v>
      </c>
    </row>
    <row r="6" spans="2:11" x14ac:dyDescent="0.35">
      <c r="B6" s="212"/>
      <c r="C6" s="213"/>
      <c r="D6" s="213"/>
      <c r="E6" s="234" t="s">
        <v>147</v>
      </c>
      <c r="F6" s="234" t="s">
        <v>148</v>
      </c>
      <c r="G6" s="234" t="s">
        <v>149</v>
      </c>
      <c r="H6" s="267"/>
      <c r="I6" s="267"/>
      <c r="J6" s="267"/>
      <c r="K6" s="268"/>
    </row>
    <row r="7" spans="2:11" ht="42" x14ac:dyDescent="0.35">
      <c r="B7" s="211" t="s">
        <v>150</v>
      </c>
      <c r="C7" s="210" t="s">
        <v>17</v>
      </c>
      <c r="D7" s="210" t="s">
        <v>151</v>
      </c>
      <c r="E7" s="235">
        <v>0.56000000000000005</v>
      </c>
      <c r="F7" s="235">
        <v>0.92</v>
      </c>
      <c r="G7" s="235">
        <v>0.63</v>
      </c>
      <c r="H7" s="267">
        <v>0.9</v>
      </c>
      <c r="I7" s="267">
        <v>0.92</v>
      </c>
      <c r="J7" s="267">
        <v>0.95</v>
      </c>
      <c r="K7" s="268">
        <v>0.97</v>
      </c>
    </row>
    <row r="8" spans="2:11" x14ac:dyDescent="0.35">
      <c r="B8" s="212"/>
      <c r="C8" s="213"/>
      <c r="D8" s="213"/>
      <c r="E8" s="236" t="s">
        <v>152</v>
      </c>
      <c r="F8" s="236" t="s">
        <v>154</v>
      </c>
      <c r="G8" s="236" t="s">
        <v>156</v>
      </c>
      <c r="H8" s="267"/>
      <c r="I8" s="267"/>
      <c r="J8" s="267"/>
      <c r="K8" s="268"/>
    </row>
    <row r="9" spans="2:11" x14ac:dyDescent="0.35">
      <c r="B9" s="214"/>
      <c r="C9" s="215"/>
      <c r="D9" s="215"/>
      <c r="E9" s="234" t="s">
        <v>153</v>
      </c>
      <c r="F9" s="234" t="s">
        <v>155</v>
      </c>
      <c r="G9" s="234" t="s">
        <v>157</v>
      </c>
      <c r="H9" s="267"/>
      <c r="I9" s="267"/>
      <c r="J9" s="267"/>
      <c r="K9" s="268"/>
    </row>
    <row r="10" spans="2:11" ht="21" x14ac:dyDescent="0.35">
      <c r="B10" s="142" t="s">
        <v>158</v>
      </c>
      <c r="C10" s="139" t="s">
        <v>17</v>
      </c>
      <c r="D10" s="139" t="s">
        <v>146</v>
      </c>
      <c r="E10" s="237" t="s">
        <v>168</v>
      </c>
      <c r="F10" s="237" t="s">
        <v>168</v>
      </c>
      <c r="G10" s="237" t="s">
        <v>168</v>
      </c>
      <c r="H10" s="237" t="s">
        <v>168</v>
      </c>
      <c r="I10" s="237">
        <v>10</v>
      </c>
      <c r="J10" s="237">
        <v>15</v>
      </c>
      <c r="K10" s="238">
        <v>20</v>
      </c>
    </row>
    <row r="11" spans="2:11" x14ac:dyDescent="0.35">
      <c r="B11" s="143" t="s">
        <v>162</v>
      </c>
      <c r="C11" s="143"/>
      <c r="D11" s="143"/>
      <c r="E11" s="232"/>
      <c r="F11" s="232"/>
      <c r="G11" s="232"/>
      <c r="H11" s="232"/>
      <c r="I11" s="232"/>
      <c r="J11" s="232"/>
      <c r="K11" s="232"/>
    </row>
  </sheetData>
  <mergeCells count="11">
    <mergeCell ref="H7:H9"/>
    <mergeCell ref="I7:I9"/>
    <mergeCell ref="J7:J9"/>
    <mergeCell ref="K7:K9"/>
    <mergeCell ref="B2:K2"/>
    <mergeCell ref="E3:G3"/>
    <mergeCell ref="I3:K3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13"/>
  <sheetViews>
    <sheetView showGridLines="0" workbookViewId="0">
      <selection activeCell="B2" sqref="B2:U2"/>
    </sheetView>
  </sheetViews>
  <sheetFormatPr defaultRowHeight="14.5" x14ac:dyDescent="0.35"/>
  <cols>
    <col min="1" max="1" width="2.7265625" customWidth="1"/>
  </cols>
  <sheetData>
    <row r="1" spans="2:21" x14ac:dyDescent="0.35">
      <c r="B1" s="130" t="s">
        <v>64</v>
      </c>
    </row>
    <row r="2" spans="2:21" x14ac:dyDescent="0.35">
      <c r="B2" s="260" t="s">
        <v>72</v>
      </c>
      <c r="C2" s="280"/>
      <c r="D2" s="28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</row>
    <row r="3" spans="2:21" x14ac:dyDescent="0.35">
      <c r="B3" s="144"/>
      <c r="C3" s="281" t="s">
        <v>73</v>
      </c>
      <c r="D3" s="282"/>
      <c r="E3" s="145" t="s">
        <v>74</v>
      </c>
      <c r="F3" s="283" t="s">
        <v>75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146"/>
      <c r="T3" s="284" t="s">
        <v>76</v>
      </c>
      <c r="U3" s="286" t="s">
        <v>77</v>
      </c>
    </row>
    <row r="4" spans="2:21" ht="47.5" x14ac:dyDescent="0.35">
      <c r="B4" s="147"/>
      <c r="C4" s="148" t="s">
        <v>78</v>
      </c>
      <c r="D4" s="149" t="s">
        <v>79</v>
      </c>
      <c r="E4" s="277" t="s">
        <v>80</v>
      </c>
      <c r="F4" s="278"/>
      <c r="G4" s="279"/>
      <c r="H4" s="277" t="s">
        <v>81</v>
      </c>
      <c r="I4" s="278"/>
      <c r="J4" s="279"/>
      <c r="K4" s="277" t="s">
        <v>82</v>
      </c>
      <c r="L4" s="278"/>
      <c r="M4" s="278"/>
      <c r="N4" s="278"/>
      <c r="O4" s="278"/>
      <c r="P4" s="278"/>
      <c r="Q4" s="278"/>
      <c r="R4" s="278"/>
      <c r="S4" s="279"/>
      <c r="T4" s="285"/>
      <c r="U4" s="287"/>
    </row>
    <row r="5" spans="2:21" x14ac:dyDescent="0.35">
      <c r="B5" s="150"/>
      <c r="C5" s="151"/>
      <c r="D5" s="152"/>
      <c r="E5" s="277" t="s">
        <v>9</v>
      </c>
      <c r="F5" s="278"/>
      <c r="G5" s="279"/>
      <c r="H5" s="277" t="s">
        <v>10</v>
      </c>
      <c r="I5" s="278"/>
      <c r="J5" s="279"/>
      <c r="K5" s="277" t="s">
        <v>12</v>
      </c>
      <c r="L5" s="278"/>
      <c r="M5" s="279"/>
      <c r="N5" s="277" t="s">
        <v>13</v>
      </c>
      <c r="O5" s="278"/>
      <c r="P5" s="279"/>
      <c r="Q5" s="277" t="s">
        <v>14</v>
      </c>
      <c r="R5" s="278"/>
      <c r="S5" s="279"/>
      <c r="T5" s="153" t="s">
        <v>15</v>
      </c>
      <c r="U5" s="154"/>
    </row>
    <row r="6" spans="2:21" ht="20" x14ac:dyDescent="0.35">
      <c r="B6" s="155" t="s">
        <v>83</v>
      </c>
      <c r="C6" s="156"/>
      <c r="D6" s="157"/>
      <c r="E6" s="158" t="s">
        <v>84</v>
      </c>
      <c r="F6" s="159" t="s">
        <v>85</v>
      </c>
      <c r="G6" s="160" t="s">
        <v>86</v>
      </c>
      <c r="H6" s="158" t="s">
        <v>84</v>
      </c>
      <c r="I6" s="159" t="s">
        <v>85</v>
      </c>
      <c r="J6" s="160" t="s">
        <v>86</v>
      </c>
      <c r="K6" s="158" t="s">
        <v>84</v>
      </c>
      <c r="L6" s="159" t="s">
        <v>85</v>
      </c>
      <c r="M6" s="160" t="s">
        <v>86</v>
      </c>
      <c r="N6" s="158" t="s">
        <v>84</v>
      </c>
      <c r="O6" s="159" t="s">
        <v>85</v>
      </c>
      <c r="P6" s="160" t="s">
        <v>86</v>
      </c>
      <c r="Q6" s="158" t="s">
        <v>84</v>
      </c>
      <c r="R6" s="159" t="s">
        <v>85</v>
      </c>
      <c r="S6" s="160" t="s">
        <v>86</v>
      </c>
      <c r="T6" s="161" t="s">
        <v>87</v>
      </c>
      <c r="U6" s="162"/>
    </row>
    <row r="7" spans="2:21" x14ac:dyDescent="0.35">
      <c r="B7" s="163" t="s">
        <v>88</v>
      </c>
      <c r="C7" s="164">
        <v>44</v>
      </c>
      <c r="D7" s="165">
        <v>33</v>
      </c>
      <c r="E7" s="166">
        <v>37</v>
      </c>
      <c r="F7" s="167">
        <v>23.01</v>
      </c>
      <c r="G7" s="168">
        <v>0.62189189189189198</v>
      </c>
      <c r="H7" s="166">
        <v>44</v>
      </c>
      <c r="I7" s="167">
        <v>25.025000000000002</v>
      </c>
      <c r="J7" s="168">
        <v>0.56875000000000009</v>
      </c>
      <c r="K7" s="166">
        <v>44</v>
      </c>
      <c r="L7" s="167">
        <v>26.596</v>
      </c>
      <c r="M7" s="168">
        <v>0.60445454545454547</v>
      </c>
      <c r="N7" s="166">
        <v>44</v>
      </c>
      <c r="O7" s="167">
        <v>27.757000000000001</v>
      </c>
      <c r="P7" s="168">
        <v>0.63084090909090917</v>
      </c>
      <c r="Q7" s="166">
        <v>44</v>
      </c>
      <c r="R7" s="167">
        <v>28.969000000000001</v>
      </c>
      <c r="S7" s="167">
        <v>0.65838636363636371</v>
      </c>
      <c r="T7" s="169">
        <v>0</v>
      </c>
      <c r="U7" s="169">
        <v>1</v>
      </c>
    </row>
    <row r="8" spans="2:21" x14ac:dyDescent="0.35">
      <c r="B8" s="170" t="s">
        <v>89</v>
      </c>
      <c r="C8" s="171">
        <v>6</v>
      </c>
      <c r="D8" s="171">
        <v>6</v>
      </c>
      <c r="E8" s="172">
        <v>6</v>
      </c>
      <c r="F8" s="173">
        <v>2.9260000000000002</v>
      </c>
      <c r="G8" s="174">
        <v>0.48766666666666669</v>
      </c>
      <c r="H8" s="172">
        <v>6</v>
      </c>
      <c r="I8" s="173">
        <v>0.71299999999999997</v>
      </c>
      <c r="J8" s="174">
        <v>0.11883333333333333</v>
      </c>
      <c r="K8" s="172">
        <v>6</v>
      </c>
      <c r="L8" s="173">
        <v>0.75</v>
      </c>
      <c r="M8" s="174">
        <v>0.125</v>
      </c>
      <c r="N8" s="172">
        <v>6</v>
      </c>
      <c r="O8" s="173">
        <v>0.78700000000000003</v>
      </c>
      <c r="P8" s="174">
        <v>0.13116666666666668</v>
      </c>
      <c r="Q8" s="175">
        <v>6</v>
      </c>
      <c r="R8" s="173">
        <v>0.82599999999999996</v>
      </c>
      <c r="S8" s="173">
        <v>0.13766666666666666</v>
      </c>
      <c r="T8" s="176">
        <v>0</v>
      </c>
      <c r="U8" s="177">
        <v>0.13636363636363635</v>
      </c>
    </row>
    <row r="9" spans="2:21" x14ac:dyDescent="0.35">
      <c r="B9" s="170" t="s">
        <v>90</v>
      </c>
      <c r="C9" s="178">
        <v>26</v>
      </c>
      <c r="D9" s="178">
        <v>18</v>
      </c>
      <c r="E9" s="179">
        <v>21</v>
      </c>
      <c r="F9" s="180">
        <v>12.773</v>
      </c>
      <c r="G9" s="181">
        <v>0.60823809523809524</v>
      </c>
      <c r="H9" s="179">
        <v>26</v>
      </c>
      <c r="I9" s="180">
        <v>11.641</v>
      </c>
      <c r="J9" s="181">
        <v>0.44773076923076921</v>
      </c>
      <c r="K9" s="179">
        <v>26</v>
      </c>
      <c r="L9" s="180">
        <v>12.689</v>
      </c>
      <c r="M9" s="181">
        <v>0.48803846153846153</v>
      </c>
      <c r="N9" s="179">
        <v>26</v>
      </c>
      <c r="O9" s="180">
        <v>13.311999999999999</v>
      </c>
      <c r="P9" s="181">
        <v>0.51200000000000001</v>
      </c>
      <c r="Q9" s="182">
        <v>26</v>
      </c>
      <c r="R9" s="180">
        <v>13.911</v>
      </c>
      <c r="S9" s="180">
        <v>0.53503846153846157</v>
      </c>
      <c r="T9" s="183">
        <v>0</v>
      </c>
      <c r="U9" s="184">
        <v>0.59090909090909094</v>
      </c>
    </row>
    <row r="10" spans="2:21" x14ac:dyDescent="0.35">
      <c r="B10" s="170" t="s">
        <v>91</v>
      </c>
      <c r="C10" s="178">
        <v>7</v>
      </c>
      <c r="D10" s="178">
        <v>4</v>
      </c>
      <c r="E10" s="179">
        <v>5</v>
      </c>
      <c r="F10" s="180">
        <v>3.238</v>
      </c>
      <c r="G10" s="181">
        <v>0.64759999999999995</v>
      </c>
      <c r="H10" s="179">
        <v>7</v>
      </c>
      <c r="I10" s="180">
        <v>5.8620000000000001</v>
      </c>
      <c r="J10" s="181">
        <v>0.83742857142857141</v>
      </c>
      <c r="K10" s="179">
        <v>7</v>
      </c>
      <c r="L10" s="180">
        <v>6.1050000000000004</v>
      </c>
      <c r="M10" s="181">
        <v>0.87214285714285722</v>
      </c>
      <c r="N10" s="179">
        <v>7</v>
      </c>
      <c r="O10" s="180">
        <v>6.3520000000000003</v>
      </c>
      <c r="P10" s="181">
        <v>0.90742857142857147</v>
      </c>
      <c r="Q10" s="182">
        <v>7</v>
      </c>
      <c r="R10" s="180">
        <v>6.5650000000000004</v>
      </c>
      <c r="S10" s="180">
        <v>0.93785714285714294</v>
      </c>
      <c r="T10" s="183">
        <v>0</v>
      </c>
      <c r="U10" s="184">
        <v>0.15909090909090909</v>
      </c>
    </row>
    <row r="11" spans="2:21" x14ac:dyDescent="0.35">
      <c r="B11" s="185" t="s">
        <v>92</v>
      </c>
      <c r="C11" s="186">
        <v>5</v>
      </c>
      <c r="D11" s="186">
        <v>5</v>
      </c>
      <c r="E11" s="187">
        <v>5</v>
      </c>
      <c r="F11" s="188">
        <v>4.0730000000000004</v>
      </c>
      <c r="G11" s="189">
        <v>0.8146000000000001</v>
      </c>
      <c r="H11" s="187">
        <v>5</v>
      </c>
      <c r="I11" s="188">
        <v>6.8090000000000002</v>
      </c>
      <c r="J11" s="189">
        <v>1.3618000000000001</v>
      </c>
      <c r="K11" s="187">
        <v>5</v>
      </c>
      <c r="L11" s="188">
        <v>7.0519999999999996</v>
      </c>
      <c r="M11" s="189">
        <v>1.4103999999999999</v>
      </c>
      <c r="N11" s="187">
        <v>5</v>
      </c>
      <c r="O11" s="188">
        <v>7.306</v>
      </c>
      <c r="P11" s="189">
        <v>1.4612000000000001</v>
      </c>
      <c r="Q11" s="190">
        <v>5</v>
      </c>
      <c r="R11" s="188">
        <v>7.6669999999999998</v>
      </c>
      <c r="S11" s="188">
        <v>1.5333999999999999</v>
      </c>
      <c r="T11" s="191">
        <v>0</v>
      </c>
      <c r="U11" s="192">
        <v>0.11363636363636363</v>
      </c>
    </row>
    <row r="12" spans="2:21" x14ac:dyDescent="0.35">
      <c r="B12" s="193" t="s">
        <v>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B66"/>
  <sheetViews>
    <sheetView showGridLines="0" topLeftCell="A48" workbookViewId="0">
      <selection activeCell="B2" sqref="B2:M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0" t="s">
        <v>64</v>
      </c>
      <c r="AB1">
        <f>SUMPRODUCT(LEN(B2)-LEN(SUBSTITUTE(B2,{1,2,3,4,5,6,7,8,9,0},"")))</f>
        <v>4</v>
      </c>
    </row>
    <row r="2" spans="2:28" x14ac:dyDescent="0.35">
      <c r="B2" s="260" t="s">
        <v>94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1" t="s">
        <v>11</v>
      </c>
      <c r="H4" s="262"/>
      <c r="I4" s="12" t="s">
        <v>12</v>
      </c>
      <c r="J4" s="12" t="s">
        <v>13</v>
      </c>
      <c r="K4" s="12" t="s">
        <v>14</v>
      </c>
      <c r="L4" s="261" t="s">
        <v>15</v>
      </c>
      <c r="M4" s="263"/>
    </row>
    <row r="5" spans="2:28" x14ac:dyDescent="0.35">
      <c r="B5" s="14" t="s">
        <v>16</v>
      </c>
      <c r="C5" s="15">
        <v>84.982413999999991</v>
      </c>
      <c r="D5" s="15">
        <v>97.568064209999989</v>
      </c>
      <c r="E5" s="15">
        <v>121.4875</v>
      </c>
      <c r="F5" s="16">
        <v>106.82973948115999</v>
      </c>
      <c r="G5" s="17">
        <v>7.9000000000000001E-2</v>
      </c>
      <c r="H5" s="17">
        <v>0.55400000000000005</v>
      </c>
      <c r="I5" s="15">
        <v>110.53396537706884</v>
      </c>
      <c r="J5" s="15">
        <v>116.45908991623118</v>
      </c>
      <c r="K5" s="15">
        <v>121.67645714447832</v>
      </c>
      <c r="L5" s="17">
        <v>4.3999999999999997E-2</v>
      </c>
      <c r="M5" s="18">
        <v>0.54700000000000004</v>
      </c>
    </row>
    <row r="6" spans="2:28" x14ac:dyDescent="0.35">
      <c r="B6" s="14" t="s">
        <v>95</v>
      </c>
      <c r="C6" s="15">
        <v>71.384935680000012</v>
      </c>
      <c r="D6" s="15">
        <v>24.289852030000002</v>
      </c>
      <c r="E6" s="15">
        <v>23.925999999999998</v>
      </c>
      <c r="F6" s="16">
        <v>28.720650000000003</v>
      </c>
      <c r="G6" s="17">
        <v>-0.26200000000000001</v>
      </c>
      <c r="H6" s="17">
        <v>0.2</v>
      </c>
      <c r="I6" s="15">
        <v>29.716832499999999</v>
      </c>
      <c r="J6" s="15">
        <v>31.589424125000001</v>
      </c>
      <c r="K6" s="15">
        <v>33.004630325799994</v>
      </c>
      <c r="L6" s="17">
        <v>4.7E-2</v>
      </c>
      <c r="M6" s="19">
        <v>0.14799999999999999</v>
      </c>
    </row>
    <row r="7" spans="2:28" x14ac:dyDescent="0.35">
      <c r="B7" s="14" t="s">
        <v>96</v>
      </c>
      <c r="C7" s="15">
        <v>16.038528000000003</v>
      </c>
      <c r="D7" s="15">
        <v>11.553161410000001</v>
      </c>
      <c r="E7" s="15">
        <v>5.9619999999999997</v>
      </c>
      <c r="F7" s="16">
        <v>9.7965499999999999</v>
      </c>
      <c r="G7" s="17">
        <v>-0.152</v>
      </c>
      <c r="H7" s="17">
        <v>5.8999999999999997E-2</v>
      </c>
      <c r="I7" s="15">
        <v>10.1370275</v>
      </c>
      <c r="J7" s="15">
        <v>10.541928875</v>
      </c>
      <c r="K7" s="15">
        <v>11.0142072886</v>
      </c>
      <c r="L7" s="17">
        <v>0.04</v>
      </c>
      <c r="M7" s="19">
        <v>0.05</v>
      </c>
    </row>
    <row r="8" spans="2:28" x14ac:dyDescent="0.35">
      <c r="B8" s="14" t="s">
        <v>97</v>
      </c>
      <c r="C8" s="15">
        <v>14.693416319999997</v>
      </c>
      <c r="D8" s="15">
        <v>3.83</v>
      </c>
      <c r="E8" s="15">
        <v>8.3569999999999993</v>
      </c>
      <c r="F8" s="16">
        <v>9.9529500000000013</v>
      </c>
      <c r="G8" s="17">
        <v>-0.122</v>
      </c>
      <c r="H8" s="17">
        <v>4.9000000000000002E-2</v>
      </c>
      <c r="I8" s="15">
        <v>10.297997500000001</v>
      </c>
      <c r="J8" s="15">
        <v>10.915847375000002</v>
      </c>
      <c r="K8" s="15">
        <v>11.4048773374</v>
      </c>
      <c r="L8" s="17">
        <v>4.5999999999999999E-2</v>
      </c>
      <c r="M8" s="19">
        <v>5.0999999999999997E-2</v>
      </c>
    </row>
    <row r="9" spans="2:28" x14ac:dyDescent="0.35">
      <c r="B9" s="14" t="s">
        <v>98</v>
      </c>
      <c r="C9" s="15">
        <v>0</v>
      </c>
      <c r="D9" s="15">
        <v>27.494866770000002</v>
      </c>
      <c r="E9" s="15">
        <v>31.177</v>
      </c>
      <c r="F9" s="16">
        <v>34.715300000000006</v>
      </c>
      <c r="G9" s="17">
        <v>0</v>
      </c>
      <c r="H9" s="17">
        <v>0.126</v>
      </c>
      <c r="I9" s="15">
        <v>35.918665000000004</v>
      </c>
      <c r="J9" s="15">
        <v>37.355948250000004</v>
      </c>
      <c r="K9" s="15">
        <v>39.029494731600003</v>
      </c>
      <c r="L9" s="17">
        <v>0.04</v>
      </c>
      <c r="M9" s="19">
        <v>0.17599999999999999</v>
      </c>
    </row>
    <row r="10" spans="2:28" x14ac:dyDescent="0.35">
      <c r="B10" s="14" t="s">
        <v>99</v>
      </c>
      <c r="C10" s="15">
        <v>0</v>
      </c>
      <c r="D10" s="15">
        <v>0</v>
      </c>
      <c r="E10" s="15">
        <v>3.6429999999999998</v>
      </c>
      <c r="F10" s="16">
        <v>5.585</v>
      </c>
      <c r="G10" s="17">
        <v>0</v>
      </c>
      <c r="H10" s="17">
        <v>1.2E-2</v>
      </c>
      <c r="I10" s="15">
        <v>5.7782525000000007</v>
      </c>
      <c r="J10" s="15">
        <v>6.0659999999999998</v>
      </c>
      <c r="K10" s="15">
        <v>6.3377568000000002</v>
      </c>
      <c r="L10" s="17">
        <v>4.2999999999999997E-2</v>
      </c>
      <c r="M10" s="19">
        <v>2.9000000000000001E-2</v>
      </c>
    </row>
    <row r="11" spans="2:28" x14ac:dyDescent="0.35">
      <c r="B11" s="20" t="s">
        <v>18</v>
      </c>
      <c r="C11" s="21">
        <v>187.09929400000004</v>
      </c>
      <c r="D11" s="21">
        <v>164.73594442000001</v>
      </c>
      <c r="E11" s="21">
        <v>194.55249999999998</v>
      </c>
      <c r="F11" s="22">
        <v>195.60018948116002</v>
      </c>
      <c r="G11" s="23">
        <v>1.4999999999999999E-2</v>
      </c>
      <c r="H11" s="24">
        <v>1</v>
      </c>
      <c r="I11" s="21">
        <v>202.38274037706884</v>
      </c>
      <c r="J11" s="21">
        <v>212.9282385412312</v>
      </c>
      <c r="K11" s="21">
        <v>222.46742362787833</v>
      </c>
      <c r="L11" s="25">
        <v>4.3999999999999997E-2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60" t="s">
        <v>100</v>
      </c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</row>
    <row r="14" spans="2:28" ht="48.5" x14ac:dyDescent="0.35">
      <c r="B14" s="29" t="s">
        <v>20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64" t="s">
        <v>11</v>
      </c>
      <c r="H15" s="265"/>
      <c r="I15" s="40" t="s">
        <v>12</v>
      </c>
      <c r="J15" s="40" t="s">
        <v>13</v>
      </c>
      <c r="K15" s="40" t="s">
        <v>14</v>
      </c>
      <c r="L15" s="264" t="s">
        <v>15</v>
      </c>
      <c r="M15" s="266"/>
    </row>
    <row r="16" spans="2:28" x14ac:dyDescent="0.35">
      <c r="B16" s="42" t="s">
        <v>21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22</v>
      </c>
      <c r="C17" s="49">
        <v>113.70071200000001</v>
      </c>
      <c r="D17" s="49">
        <v>110.41172999999999</v>
      </c>
      <c r="E17" s="49">
        <v>150.05119999999999</v>
      </c>
      <c r="F17" s="50">
        <v>115.58799999999999</v>
      </c>
      <c r="G17" s="51">
        <v>6.0000000000000001E-3</v>
      </c>
      <c r="H17" s="51">
        <v>0.61299999999999999</v>
      </c>
      <c r="I17" s="49">
        <v>122.063</v>
      </c>
      <c r="J17" s="49">
        <v>129.001</v>
      </c>
      <c r="K17" s="49">
        <v>134.78024479999999</v>
      </c>
      <c r="L17" s="51">
        <v>5.2999999999999999E-2</v>
      </c>
      <c r="M17" s="52">
        <v>0.60099999999999998</v>
      </c>
    </row>
    <row r="18" spans="2:13" ht="19" x14ac:dyDescent="0.35">
      <c r="B18" s="53" t="s">
        <v>23</v>
      </c>
      <c r="C18" s="54">
        <v>94.853125000000006</v>
      </c>
      <c r="D18" s="55">
        <v>102.16599099999999</v>
      </c>
      <c r="E18" s="56">
        <v>97.327500000000001</v>
      </c>
      <c r="F18" s="56">
        <v>109.505</v>
      </c>
      <c r="G18" s="57">
        <v>4.9000000000000002E-2</v>
      </c>
      <c r="H18" s="57">
        <v>0.51100000000000001</v>
      </c>
      <c r="I18" s="55">
        <v>115.63800000000001</v>
      </c>
      <c r="J18" s="55">
        <v>122.57599999999999</v>
      </c>
      <c r="K18" s="56">
        <v>128.06740479999999</v>
      </c>
      <c r="L18" s="57">
        <v>5.3999999999999999E-2</v>
      </c>
      <c r="M18" s="57">
        <v>0.57099999999999995</v>
      </c>
    </row>
    <row r="19" spans="2:13" x14ac:dyDescent="0.35">
      <c r="B19" s="53" t="s">
        <v>24</v>
      </c>
      <c r="C19" s="58">
        <v>18.847587000000001</v>
      </c>
      <c r="D19" s="59">
        <v>8.2457390000000004</v>
      </c>
      <c r="E19" s="60">
        <v>52.723699999999994</v>
      </c>
      <c r="F19" s="60">
        <v>6.0830000000000002</v>
      </c>
      <c r="G19" s="61">
        <v>-0.314</v>
      </c>
      <c r="H19" s="61">
        <v>0.10199999999999999</v>
      </c>
      <c r="I19" s="59">
        <v>6.4249999999999998</v>
      </c>
      <c r="J19" s="59">
        <v>6.4249999999999998</v>
      </c>
      <c r="K19" s="60">
        <v>6.7128399999999999</v>
      </c>
      <c r="L19" s="61">
        <v>3.3000000000000002E-2</v>
      </c>
      <c r="M19" s="61">
        <v>3.1E-2</v>
      </c>
    </row>
    <row r="20" spans="2:13" x14ac:dyDescent="0.35">
      <c r="B20" s="62" t="s">
        <v>25</v>
      </c>
      <c r="C20" s="49">
        <v>76.16</v>
      </c>
      <c r="D20" s="49">
        <v>72.442639999999997</v>
      </c>
      <c r="E20" s="49">
        <v>78.165999999999997</v>
      </c>
      <c r="F20" s="63">
        <v>80.012</v>
      </c>
      <c r="G20" s="64">
        <v>1.7000000000000001E-2</v>
      </c>
      <c r="H20" s="64">
        <v>0.38700000000000001</v>
      </c>
      <c r="I20" s="49">
        <v>80.319999999999993</v>
      </c>
      <c r="J20" s="49">
        <v>83.927000000000007</v>
      </c>
      <c r="K20" s="49">
        <v>87.686929599999999</v>
      </c>
      <c r="L20" s="64">
        <v>3.1E-2</v>
      </c>
      <c r="M20" s="65">
        <v>0.39900000000000002</v>
      </c>
    </row>
    <row r="21" spans="2:13" x14ac:dyDescent="0.35">
      <c r="B21" s="66" t="s">
        <v>26</v>
      </c>
      <c r="C21" s="67">
        <v>189.86071200000001</v>
      </c>
      <c r="D21" s="67">
        <v>182.85436999999999</v>
      </c>
      <c r="E21" s="68">
        <v>228.21719999999999</v>
      </c>
      <c r="F21" s="68">
        <v>195.6</v>
      </c>
      <c r="G21" s="69">
        <v>0.01</v>
      </c>
      <c r="H21" s="69">
        <v>1</v>
      </c>
      <c r="I21" s="67">
        <v>202.38299999999998</v>
      </c>
      <c r="J21" s="67">
        <v>212.928</v>
      </c>
      <c r="K21" s="68">
        <v>222.46717439999998</v>
      </c>
      <c r="L21" s="69">
        <v>4.3999999999999997E-2</v>
      </c>
      <c r="M21" s="70">
        <v>1</v>
      </c>
    </row>
    <row r="22" spans="2:13" x14ac:dyDescent="0.35">
      <c r="B22" s="42" t="s">
        <v>27</v>
      </c>
      <c r="C22" s="71"/>
      <c r="D22" s="71"/>
      <c r="E22" s="71"/>
      <c r="F22" s="72"/>
      <c r="G22" s="73"/>
      <c r="H22" s="73"/>
      <c r="I22" s="71"/>
      <c r="J22" s="71"/>
      <c r="K22" s="71"/>
      <c r="L22" s="73"/>
      <c r="M22" s="74"/>
    </row>
    <row r="23" spans="2:13" x14ac:dyDescent="0.35">
      <c r="B23" s="42" t="s">
        <v>28</v>
      </c>
      <c r="C23" s="49">
        <v>187.09929399999999</v>
      </c>
      <c r="D23" s="49">
        <v>164.73594441999998</v>
      </c>
      <c r="E23" s="49">
        <v>194.55250000000004</v>
      </c>
      <c r="F23" s="50">
        <v>195.60018948115999</v>
      </c>
      <c r="G23" s="75">
        <v>1.4999999999999999E-2</v>
      </c>
      <c r="H23" s="75">
        <v>1</v>
      </c>
      <c r="I23" s="49">
        <v>202.38274037706884</v>
      </c>
      <c r="J23" s="49">
        <v>212.92823854123117</v>
      </c>
      <c r="K23" s="49">
        <v>222.46742362787836</v>
      </c>
      <c r="L23" s="75">
        <v>4.3999999999999997E-2</v>
      </c>
      <c r="M23" s="76">
        <v>1</v>
      </c>
    </row>
    <row r="24" spans="2:13" x14ac:dyDescent="0.35">
      <c r="B24" s="53" t="s">
        <v>29</v>
      </c>
      <c r="C24" s="54">
        <v>104.84672</v>
      </c>
      <c r="D24" s="55">
        <v>97.355235399999998</v>
      </c>
      <c r="E24" s="56">
        <v>111.748</v>
      </c>
      <c r="F24" s="56">
        <v>120.00024999999999</v>
      </c>
      <c r="G24" s="57">
        <v>4.5999999999999999E-2</v>
      </c>
      <c r="H24" s="57">
        <v>0.58499999999999996</v>
      </c>
      <c r="I24" s="55">
        <v>126.000315</v>
      </c>
      <c r="J24" s="55">
        <v>132.30004062500001</v>
      </c>
      <c r="K24" s="56">
        <v>138.22708244500001</v>
      </c>
      <c r="L24" s="57">
        <v>4.8000000000000001E-2</v>
      </c>
      <c r="M24" s="57">
        <v>0.62</v>
      </c>
    </row>
    <row r="25" spans="2:13" x14ac:dyDescent="0.35">
      <c r="B25" s="53" t="s">
        <v>30</v>
      </c>
      <c r="C25" s="77">
        <v>79.152754999999985</v>
      </c>
      <c r="D25" s="78">
        <v>63.613221020000005</v>
      </c>
      <c r="E25" s="79">
        <v>79.064600000000013</v>
      </c>
      <c r="F25" s="79">
        <v>75.599939481159993</v>
      </c>
      <c r="G25" s="80">
        <v>-1.4999999999999999E-2</v>
      </c>
      <c r="H25" s="80">
        <v>0.40100000000000002</v>
      </c>
      <c r="I25" s="78">
        <v>76.382425377068841</v>
      </c>
      <c r="J25" s="78">
        <v>80.628197916231173</v>
      </c>
      <c r="K25" s="79">
        <v>84.240341182878339</v>
      </c>
      <c r="L25" s="80">
        <v>3.6999999999999998E-2</v>
      </c>
      <c r="M25" s="80">
        <v>0.38</v>
      </c>
    </row>
    <row r="26" spans="2:13" x14ac:dyDescent="0.35">
      <c r="B26" s="53" t="s">
        <v>31</v>
      </c>
      <c r="C26" s="77">
        <v>3.0958190000000001</v>
      </c>
      <c r="D26" s="78">
        <v>3.7674879999999997</v>
      </c>
      <c r="E26" s="79">
        <v>3.7328999999999999</v>
      </c>
      <c r="F26" s="79">
        <v>0</v>
      </c>
      <c r="G26" s="80">
        <v>-1</v>
      </c>
      <c r="H26" s="80">
        <v>1.4999999999999999E-2</v>
      </c>
      <c r="I26" s="78">
        <v>0</v>
      </c>
      <c r="J26" s="78">
        <v>0</v>
      </c>
      <c r="K26" s="79">
        <v>0</v>
      </c>
      <c r="L26" s="80">
        <v>0</v>
      </c>
      <c r="M26" s="80">
        <v>0</v>
      </c>
    </row>
    <row r="27" spans="2:13" x14ac:dyDescent="0.35">
      <c r="B27" s="53" t="s">
        <v>101</v>
      </c>
      <c r="C27" s="58">
        <v>4.0000000000000001E-3</v>
      </c>
      <c r="D27" s="59">
        <v>0</v>
      </c>
      <c r="E27" s="60">
        <v>7.0000000000000001E-3</v>
      </c>
      <c r="F27" s="60">
        <v>0</v>
      </c>
      <c r="G27" s="61">
        <v>-1</v>
      </c>
      <c r="H27" s="61">
        <v>0</v>
      </c>
      <c r="I27" s="59">
        <v>0</v>
      </c>
      <c r="J27" s="59">
        <v>0</v>
      </c>
      <c r="K27" s="60">
        <v>0</v>
      </c>
      <c r="L27" s="61">
        <v>0</v>
      </c>
      <c r="M27" s="61">
        <v>0</v>
      </c>
    </row>
    <row r="28" spans="2:13" x14ac:dyDescent="0.35">
      <c r="B28" s="66" t="s">
        <v>32</v>
      </c>
      <c r="C28" s="81">
        <v>187.09929399999999</v>
      </c>
      <c r="D28" s="81">
        <v>164.73594441999998</v>
      </c>
      <c r="E28" s="82">
        <v>194.55250000000004</v>
      </c>
      <c r="F28" s="82">
        <v>195.60018948115999</v>
      </c>
      <c r="G28" s="69">
        <v>1.4999999999999999E-2</v>
      </c>
      <c r="H28" s="69">
        <v>1</v>
      </c>
      <c r="I28" s="81">
        <v>202.38274037706884</v>
      </c>
      <c r="J28" s="81">
        <v>212.92823854123117</v>
      </c>
      <c r="K28" s="82">
        <v>222.46742362787836</v>
      </c>
      <c r="L28" s="69">
        <v>4.3999999999999997E-2</v>
      </c>
      <c r="M28" s="70">
        <v>1</v>
      </c>
    </row>
    <row r="29" spans="2:13" x14ac:dyDescent="0.35">
      <c r="B29" s="83" t="s">
        <v>33</v>
      </c>
      <c r="C29" s="84">
        <v>2.8</v>
      </c>
      <c r="D29" s="84">
        <v>18.100000000000001</v>
      </c>
      <c r="E29" s="85">
        <v>33.700000000000003</v>
      </c>
      <c r="F29" s="85">
        <v>0</v>
      </c>
      <c r="G29" s="86">
        <v>-1</v>
      </c>
      <c r="H29" s="86"/>
      <c r="I29" s="84">
        <v>0</v>
      </c>
      <c r="J29" s="84">
        <v>0</v>
      </c>
      <c r="K29" s="85">
        <v>0</v>
      </c>
      <c r="L29" s="86">
        <v>0</v>
      </c>
      <c r="M29" s="87"/>
    </row>
    <row r="30" spans="2:13" x14ac:dyDescent="0.35">
      <c r="B30" s="42"/>
      <c r="C30" s="78"/>
      <c r="D30" s="78"/>
      <c r="E30" s="78"/>
      <c r="F30" s="78"/>
      <c r="G30" s="88"/>
      <c r="H30" s="88"/>
      <c r="I30" s="78"/>
      <c r="J30" s="78"/>
      <c r="K30" s="78"/>
      <c r="L30" s="88"/>
      <c r="M30" s="89"/>
    </row>
    <row r="31" spans="2:13" x14ac:dyDescent="0.35">
      <c r="B31" s="90" t="s">
        <v>34</v>
      </c>
      <c r="C31" s="78"/>
      <c r="D31" s="78"/>
      <c r="E31" s="78"/>
      <c r="F31" s="78"/>
      <c r="G31" s="91"/>
      <c r="H31" s="91"/>
      <c r="I31" s="78"/>
      <c r="J31" s="78"/>
      <c r="K31" s="78"/>
      <c r="L31" s="91"/>
      <c r="M31" s="91"/>
    </row>
    <row r="32" spans="2:13" x14ac:dyDescent="0.35">
      <c r="B32" s="92" t="s">
        <v>35</v>
      </c>
      <c r="C32" s="93">
        <v>26.560200000000009</v>
      </c>
      <c r="D32" s="93">
        <v>18.000772224999992</v>
      </c>
      <c r="E32" s="93">
        <v>15.183000000000021</v>
      </c>
      <c r="F32" s="94">
        <v>3.1051883999566599E-4</v>
      </c>
      <c r="G32" s="51">
        <v>-0.97699999999999998</v>
      </c>
      <c r="H32" s="51">
        <v>1</v>
      </c>
      <c r="I32" s="93">
        <v>1.3621229311411298E-3</v>
      </c>
      <c r="J32" s="93">
        <v>9.0895876883223536E-4</v>
      </c>
      <c r="K32" s="95">
        <v>9.4968012169260874E-4</v>
      </c>
      <c r="L32" s="51">
        <v>0.45200000000000001</v>
      </c>
      <c r="M32" s="52">
        <v>1</v>
      </c>
    </row>
    <row r="33" spans="2:13" x14ac:dyDescent="0.35">
      <c r="B33" s="96" t="s">
        <v>36</v>
      </c>
      <c r="C33" s="78"/>
      <c r="D33" s="78"/>
      <c r="E33" s="78"/>
      <c r="F33" s="97"/>
      <c r="G33" s="51"/>
      <c r="H33" s="51"/>
      <c r="I33" s="78"/>
      <c r="J33" s="78"/>
      <c r="K33" s="78"/>
      <c r="L33" s="51"/>
      <c r="M33" s="52"/>
    </row>
    <row r="34" spans="2:13" x14ac:dyDescent="0.35">
      <c r="B34" s="96" t="s">
        <v>37</v>
      </c>
      <c r="C34" s="49">
        <v>121.556</v>
      </c>
      <c r="D34" s="49">
        <v>117.611</v>
      </c>
      <c r="E34" s="49">
        <v>103.54700000000001</v>
      </c>
      <c r="F34" s="50">
        <v>115.58799999999999</v>
      </c>
      <c r="G34" s="51">
        <v>-1.7000000000000001E-2</v>
      </c>
      <c r="H34" s="51">
        <v>0.58899999999999997</v>
      </c>
      <c r="I34" s="49">
        <v>122.063</v>
      </c>
      <c r="J34" s="49">
        <v>129.00128000000001</v>
      </c>
      <c r="K34" s="49">
        <v>134.78053734400001</v>
      </c>
      <c r="L34" s="51">
        <v>5.2999999999999999E-2</v>
      </c>
      <c r="M34" s="52">
        <v>0.60099999999999998</v>
      </c>
    </row>
    <row r="35" spans="2:13" ht="19" x14ac:dyDescent="0.35">
      <c r="B35" s="98" t="s">
        <v>38</v>
      </c>
      <c r="C35" s="54">
        <v>103.53</v>
      </c>
      <c r="D35" s="55">
        <v>109.67400000000001</v>
      </c>
      <c r="E35" s="55">
        <v>96.561000000000007</v>
      </c>
      <c r="F35" s="99">
        <v>109.505</v>
      </c>
      <c r="G35" s="57">
        <v>1.9E-2</v>
      </c>
      <c r="H35" s="57">
        <v>0.53900000000000003</v>
      </c>
      <c r="I35" s="55">
        <v>115.63800000000001</v>
      </c>
      <c r="J35" s="55">
        <v>122.57628</v>
      </c>
      <c r="K35" s="56">
        <v>128.06769734400001</v>
      </c>
      <c r="L35" s="57">
        <v>5.3999999999999999E-2</v>
      </c>
      <c r="M35" s="57">
        <v>0.57099999999999995</v>
      </c>
    </row>
    <row r="36" spans="2:13" x14ac:dyDescent="0.35">
      <c r="B36" s="98" t="s">
        <v>40</v>
      </c>
      <c r="C36" s="58">
        <v>18.026</v>
      </c>
      <c r="D36" s="59">
        <v>7.9370000000000003</v>
      </c>
      <c r="E36" s="59">
        <v>6.9859999999999998</v>
      </c>
      <c r="F36" s="100">
        <v>6.0830000000000002</v>
      </c>
      <c r="G36" s="61">
        <v>-0.30399999999999999</v>
      </c>
      <c r="H36" s="61">
        <v>0.05</v>
      </c>
      <c r="I36" s="59">
        <v>6.4249999999999998</v>
      </c>
      <c r="J36" s="59">
        <v>6.4249999999999998</v>
      </c>
      <c r="K36" s="60">
        <v>6.7128399999999999</v>
      </c>
      <c r="L36" s="61">
        <v>3.3000000000000002E-2</v>
      </c>
      <c r="M36" s="61">
        <v>3.1E-2</v>
      </c>
    </row>
    <row r="37" spans="2:13" x14ac:dyDescent="0.35">
      <c r="B37" s="96" t="s">
        <v>25</v>
      </c>
      <c r="C37" s="49">
        <v>76.16</v>
      </c>
      <c r="D37" s="49">
        <v>72.442639999999997</v>
      </c>
      <c r="E37" s="49">
        <v>78.165999999999997</v>
      </c>
      <c r="F37" s="50">
        <v>80.012</v>
      </c>
      <c r="G37" s="51">
        <v>1.7000000000000001E-2</v>
      </c>
      <c r="H37" s="51">
        <v>0.39400000000000002</v>
      </c>
      <c r="I37" s="49">
        <v>80.319999999999993</v>
      </c>
      <c r="J37" s="49">
        <v>83.927000000000007</v>
      </c>
      <c r="K37" s="49">
        <v>87.686929599999999</v>
      </c>
      <c r="L37" s="51">
        <v>3.1E-2</v>
      </c>
      <c r="M37" s="52">
        <v>0.39900000000000002</v>
      </c>
    </row>
    <row r="38" spans="2:13" ht="19" x14ac:dyDescent="0.35">
      <c r="B38" s="96" t="s">
        <v>41</v>
      </c>
      <c r="C38" s="49">
        <v>3.1E-2</v>
      </c>
      <c r="D38" s="49">
        <v>0.309</v>
      </c>
      <c r="E38" s="49">
        <v>12.936</v>
      </c>
      <c r="F38" s="50">
        <v>0</v>
      </c>
      <c r="G38" s="51">
        <v>-1</v>
      </c>
      <c r="H38" s="51">
        <v>1.7000000000000001E-2</v>
      </c>
      <c r="I38" s="49">
        <v>0</v>
      </c>
      <c r="J38" s="49">
        <v>0</v>
      </c>
      <c r="K38" s="49">
        <v>0</v>
      </c>
      <c r="L38" s="51">
        <v>0</v>
      </c>
      <c r="M38" s="52">
        <v>0</v>
      </c>
    </row>
    <row r="39" spans="2:13" x14ac:dyDescent="0.35">
      <c r="B39" s="101" t="s">
        <v>42</v>
      </c>
      <c r="C39" s="81">
        <v>197.74700000000001</v>
      </c>
      <c r="D39" s="81">
        <v>190.36264</v>
      </c>
      <c r="E39" s="81">
        <v>194.64900000000003</v>
      </c>
      <c r="F39" s="102">
        <v>195.6</v>
      </c>
      <c r="G39" s="103">
        <v>-4.0000000000000001E-3</v>
      </c>
      <c r="H39" s="103">
        <v>1</v>
      </c>
      <c r="I39" s="81">
        <v>202.38299999999998</v>
      </c>
      <c r="J39" s="81">
        <v>212.92828000000003</v>
      </c>
      <c r="K39" s="82">
        <v>222.46746694400002</v>
      </c>
      <c r="L39" s="103">
        <v>4.3999999999999997E-2</v>
      </c>
      <c r="M39" s="104">
        <v>1</v>
      </c>
    </row>
    <row r="40" spans="2:13" x14ac:dyDescent="0.35">
      <c r="B40" s="105" t="s">
        <v>43</v>
      </c>
      <c r="C40" s="71"/>
      <c r="D40" s="71"/>
      <c r="E40" s="71"/>
      <c r="F40" s="72"/>
      <c r="G40" s="106"/>
      <c r="H40" s="106"/>
      <c r="I40" s="71"/>
      <c r="J40" s="71"/>
      <c r="K40" s="71"/>
      <c r="L40" s="106"/>
      <c r="M40" s="107"/>
    </row>
    <row r="41" spans="2:13" x14ac:dyDescent="0.35">
      <c r="B41" s="96" t="s">
        <v>44</v>
      </c>
      <c r="C41" s="49">
        <v>171.18680000000001</v>
      </c>
      <c r="D41" s="49">
        <v>172.36186777500001</v>
      </c>
      <c r="E41" s="49">
        <v>179.46600000000001</v>
      </c>
      <c r="F41" s="50">
        <v>195.59968948116</v>
      </c>
      <c r="G41" s="51">
        <v>4.4999999999999998E-2</v>
      </c>
      <c r="H41" s="51">
        <v>1</v>
      </c>
      <c r="I41" s="49">
        <v>202.38163787706884</v>
      </c>
      <c r="J41" s="49">
        <v>212.9273710412312</v>
      </c>
      <c r="K41" s="49">
        <v>222.46651726387833</v>
      </c>
      <c r="L41" s="51">
        <v>4.3999999999999997E-2</v>
      </c>
      <c r="M41" s="52">
        <v>1</v>
      </c>
    </row>
    <row r="42" spans="2:13" x14ac:dyDescent="0.35">
      <c r="B42" s="98" t="s">
        <v>29</v>
      </c>
      <c r="C42" s="54">
        <v>88.736000000000004</v>
      </c>
      <c r="D42" s="55">
        <v>97.704999999999998</v>
      </c>
      <c r="E42" s="55">
        <v>109.95099999999999</v>
      </c>
      <c r="F42" s="99">
        <v>119.99925</v>
      </c>
      <c r="G42" s="57">
        <v>0.106</v>
      </c>
      <c r="H42" s="57">
        <v>0.57799999999999996</v>
      </c>
      <c r="I42" s="55">
        <v>125.9992125</v>
      </c>
      <c r="J42" s="55">
        <v>132.29917312500001</v>
      </c>
      <c r="K42" s="56">
        <v>138.22617608100001</v>
      </c>
      <c r="L42" s="57">
        <v>4.8000000000000001E-2</v>
      </c>
      <c r="M42" s="57">
        <v>0.62</v>
      </c>
    </row>
    <row r="43" spans="2:13" x14ac:dyDescent="0.35">
      <c r="B43" s="98" t="s">
        <v>30</v>
      </c>
      <c r="C43" s="58">
        <v>82.450799999999987</v>
      </c>
      <c r="D43" s="59">
        <v>74.656867775000009</v>
      </c>
      <c r="E43" s="59">
        <v>69.515000000000001</v>
      </c>
      <c r="F43" s="100">
        <v>75.600439481159995</v>
      </c>
      <c r="G43" s="61">
        <v>-2.8000000000000001E-2</v>
      </c>
      <c r="H43" s="61">
        <v>0.42199999999999999</v>
      </c>
      <c r="I43" s="59">
        <v>76.382425377068841</v>
      </c>
      <c r="J43" s="59">
        <v>80.628197916231187</v>
      </c>
      <c r="K43" s="60">
        <v>84.240341182878325</v>
      </c>
      <c r="L43" s="61">
        <v>3.6999999999999998E-2</v>
      </c>
      <c r="M43" s="61">
        <v>0.38</v>
      </c>
    </row>
    <row r="44" spans="2:13" x14ac:dyDescent="0.35">
      <c r="B44" s="101" t="s">
        <v>45</v>
      </c>
      <c r="C44" s="81">
        <v>171.18680000000001</v>
      </c>
      <c r="D44" s="81">
        <v>172.36186777500001</v>
      </c>
      <c r="E44" s="81">
        <v>179.46600000000001</v>
      </c>
      <c r="F44" s="102">
        <v>195.59968948116</v>
      </c>
      <c r="G44" s="103">
        <v>4.4999999999999998E-2</v>
      </c>
      <c r="H44" s="103">
        <v>1</v>
      </c>
      <c r="I44" s="81">
        <v>202.38163787706884</v>
      </c>
      <c r="J44" s="81">
        <v>212.9273710412312</v>
      </c>
      <c r="K44" s="82">
        <v>222.46651726387833</v>
      </c>
      <c r="L44" s="103">
        <v>4.3999999999999997E-2</v>
      </c>
      <c r="M44" s="104">
        <v>1</v>
      </c>
    </row>
    <row r="45" spans="2:13" ht="19" x14ac:dyDescent="0.35">
      <c r="B45" s="96" t="s">
        <v>46</v>
      </c>
      <c r="C45" s="49">
        <v>-25.734999999999999</v>
      </c>
      <c r="D45" s="49">
        <v>-89.448999999999998</v>
      </c>
      <c r="E45" s="49">
        <v>-10.92</v>
      </c>
      <c r="F45" s="50">
        <v>0</v>
      </c>
      <c r="G45" s="51">
        <v>-1</v>
      </c>
      <c r="H45" s="51">
        <v>0</v>
      </c>
      <c r="I45" s="49">
        <v>0</v>
      </c>
      <c r="J45" s="49">
        <v>0</v>
      </c>
      <c r="K45" s="108">
        <v>0</v>
      </c>
      <c r="L45" s="51">
        <v>0</v>
      </c>
      <c r="M45" s="52">
        <v>0</v>
      </c>
    </row>
    <row r="46" spans="2:13" ht="19" x14ac:dyDescent="0.35">
      <c r="B46" s="98" t="s">
        <v>47</v>
      </c>
      <c r="C46" s="54">
        <v>-0.30599999999999999</v>
      </c>
      <c r="D46" s="55">
        <v>-89.498999999999995</v>
      </c>
      <c r="E46" s="55">
        <v>-12.391</v>
      </c>
      <c r="F46" s="99">
        <v>0</v>
      </c>
      <c r="G46" s="57">
        <v>-1</v>
      </c>
      <c r="H46" s="57">
        <v>0</v>
      </c>
      <c r="I46" s="55">
        <v>0</v>
      </c>
      <c r="J46" s="55">
        <v>0</v>
      </c>
      <c r="K46" s="55">
        <v>0</v>
      </c>
      <c r="L46" s="57">
        <v>0</v>
      </c>
      <c r="M46" s="57">
        <v>0</v>
      </c>
    </row>
    <row r="47" spans="2:13" ht="19" x14ac:dyDescent="0.35">
      <c r="B47" s="98" t="s">
        <v>48</v>
      </c>
      <c r="C47" s="77">
        <v>-25.428999999999998</v>
      </c>
      <c r="D47" s="78">
        <v>0</v>
      </c>
      <c r="E47" s="78">
        <v>0</v>
      </c>
      <c r="F47" s="97">
        <v>0</v>
      </c>
      <c r="G47" s="80">
        <v>-1</v>
      </c>
      <c r="H47" s="80">
        <v>0</v>
      </c>
      <c r="I47" s="78">
        <v>0</v>
      </c>
      <c r="J47" s="78">
        <v>0</v>
      </c>
      <c r="K47" s="78">
        <v>0</v>
      </c>
      <c r="L47" s="80">
        <v>0</v>
      </c>
      <c r="M47" s="80">
        <v>0</v>
      </c>
    </row>
    <row r="48" spans="2:13" ht="19" x14ac:dyDescent="0.35">
      <c r="B48" s="98" t="s">
        <v>49</v>
      </c>
      <c r="C48" s="58">
        <v>0</v>
      </c>
      <c r="D48" s="59">
        <v>0.05</v>
      </c>
      <c r="E48" s="59">
        <v>1.4710000000000001</v>
      </c>
      <c r="F48" s="100">
        <v>0</v>
      </c>
      <c r="G48" s="61">
        <v>0</v>
      </c>
      <c r="H48" s="61">
        <v>0</v>
      </c>
      <c r="I48" s="59">
        <v>0</v>
      </c>
      <c r="J48" s="59">
        <v>0</v>
      </c>
      <c r="K48" s="59">
        <v>0</v>
      </c>
      <c r="L48" s="61">
        <v>0</v>
      </c>
      <c r="M48" s="61">
        <v>0</v>
      </c>
    </row>
    <row r="49" spans="2:13" ht="19" x14ac:dyDescent="0.35">
      <c r="B49" s="96" t="s">
        <v>102</v>
      </c>
      <c r="C49" s="49">
        <v>-0.45100000000000001</v>
      </c>
      <c r="D49" s="49">
        <v>0</v>
      </c>
      <c r="E49" s="49">
        <v>0.622</v>
      </c>
      <c r="F49" s="50">
        <v>0</v>
      </c>
      <c r="G49" s="51">
        <v>-1</v>
      </c>
      <c r="H49" s="51">
        <v>0</v>
      </c>
      <c r="I49" s="49">
        <v>0</v>
      </c>
      <c r="J49" s="49">
        <v>0</v>
      </c>
      <c r="K49" s="108">
        <v>0</v>
      </c>
      <c r="L49" s="51">
        <v>0</v>
      </c>
      <c r="M49" s="52">
        <v>0</v>
      </c>
    </row>
    <row r="50" spans="2:13" x14ac:dyDescent="0.35">
      <c r="B50" s="198" t="s">
        <v>103</v>
      </c>
      <c r="C50" s="54">
        <v>-0.45100000000000001</v>
      </c>
      <c r="D50" s="55">
        <v>0</v>
      </c>
      <c r="E50" s="55">
        <v>0.629</v>
      </c>
      <c r="F50" s="99">
        <v>0</v>
      </c>
      <c r="G50" s="57">
        <v>-1</v>
      </c>
      <c r="H50" s="57">
        <v>0</v>
      </c>
      <c r="I50" s="55">
        <v>0</v>
      </c>
      <c r="J50" s="55">
        <v>0</v>
      </c>
      <c r="K50" s="55">
        <v>0</v>
      </c>
      <c r="L50" s="57">
        <v>0</v>
      </c>
      <c r="M50" s="57">
        <v>0</v>
      </c>
    </row>
    <row r="51" spans="2:13" x14ac:dyDescent="0.35">
      <c r="B51" s="199" t="s">
        <v>104</v>
      </c>
      <c r="C51" s="58">
        <v>0</v>
      </c>
      <c r="D51" s="59">
        <v>0</v>
      </c>
      <c r="E51" s="59">
        <v>-7.0000000000000001E-3</v>
      </c>
      <c r="F51" s="100">
        <v>0</v>
      </c>
      <c r="G51" s="61">
        <v>0</v>
      </c>
      <c r="H51" s="61">
        <v>0</v>
      </c>
      <c r="I51" s="59">
        <v>0</v>
      </c>
      <c r="J51" s="59">
        <v>0</v>
      </c>
      <c r="K51" s="59">
        <v>0</v>
      </c>
      <c r="L51" s="61">
        <v>0</v>
      </c>
      <c r="M51" s="61">
        <v>0</v>
      </c>
    </row>
    <row r="52" spans="2:13" ht="19" x14ac:dyDescent="0.35">
      <c r="B52" s="109" t="s">
        <v>50</v>
      </c>
      <c r="C52" s="110">
        <v>0.37420000000000947</v>
      </c>
      <c r="D52" s="110">
        <v>-71.448227775000007</v>
      </c>
      <c r="E52" s="110">
        <v>4.8850000000000211</v>
      </c>
      <c r="F52" s="111">
        <v>3.1051883999566599E-4</v>
      </c>
      <c r="G52" s="112">
        <v>-0.90600000000000003</v>
      </c>
      <c r="H52" s="112">
        <v>-0.10199999999999999</v>
      </c>
      <c r="I52" s="110">
        <v>1.3621229311411298E-3</v>
      </c>
      <c r="J52" s="110">
        <v>9.0895876883223536E-4</v>
      </c>
      <c r="K52" s="113">
        <v>9.4968012169260874E-4</v>
      </c>
      <c r="L52" s="112">
        <v>0.45200000000000001</v>
      </c>
      <c r="M52" s="114">
        <v>0</v>
      </c>
    </row>
    <row r="53" spans="2:13" x14ac:dyDescent="0.35">
      <c r="B53" s="42"/>
      <c r="C53" s="78"/>
      <c r="D53" s="78"/>
      <c r="E53" s="78"/>
      <c r="F53" s="78"/>
      <c r="G53" s="115"/>
      <c r="H53" s="115"/>
      <c r="I53" s="78"/>
      <c r="J53" s="78"/>
      <c r="K53" s="78"/>
      <c r="L53" s="115"/>
      <c r="M53" s="115"/>
    </row>
    <row r="54" spans="2:13" x14ac:dyDescent="0.35">
      <c r="B54" s="62" t="s">
        <v>51</v>
      </c>
      <c r="C54" s="78"/>
      <c r="D54" s="78"/>
      <c r="E54" s="78"/>
      <c r="F54" s="78"/>
      <c r="G54" s="116"/>
      <c r="H54" s="116"/>
      <c r="I54" s="78"/>
      <c r="J54" s="78"/>
      <c r="K54" s="78"/>
      <c r="L54" s="116"/>
      <c r="M54" s="116"/>
    </row>
    <row r="55" spans="2:13" x14ac:dyDescent="0.35">
      <c r="B55" s="117" t="s">
        <v>52</v>
      </c>
      <c r="C55" s="55">
        <v>42.647283000000002</v>
      </c>
      <c r="D55" s="55">
        <v>127.821624</v>
      </c>
      <c r="E55" s="55">
        <v>135.446</v>
      </c>
      <c r="F55" s="99">
        <v>135.40299999999999</v>
      </c>
      <c r="G55" s="57">
        <v>0.47</v>
      </c>
      <c r="H55" s="57">
        <v>0.33600000000000002</v>
      </c>
      <c r="I55" s="55">
        <v>135.40299999999999</v>
      </c>
      <c r="J55" s="55">
        <v>135.40299999999999</v>
      </c>
      <c r="K55" s="55">
        <v>135.40299999999999</v>
      </c>
      <c r="L55" s="57">
        <v>0</v>
      </c>
      <c r="M55" s="118">
        <v>0.38600000000000001</v>
      </c>
    </row>
    <row r="56" spans="2:13" x14ac:dyDescent="0.35">
      <c r="B56" s="119" t="s">
        <v>53</v>
      </c>
      <c r="C56" s="78"/>
      <c r="D56" s="78"/>
      <c r="E56" s="78"/>
      <c r="F56" s="97"/>
      <c r="G56" s="80"/>
      <c r="H56" s="80"/>
      <c r="I56" s="78"/>
      <c r="J56" s="78"/>
      <c r="K56" s="78"/>
      <c r="L56" s="80"/>
      <c r="M56" s="120"/>
    </row>
    <row r="57" spans="2:13" x14ac:dyDescent="0.35">
      <c r="B57" s="119" t="s">
        <v>54</v>
      </c>
      <c r="C57" s="121">
        <v>-0.30599999999999999</v>
      </c>
      <c r="D57" s="122">
        <v>-89.498999999999995</v>
      </c>
      <c r="E57" s="122">
        <v>-12.391</v>
      </c>
      <c r="F57" s="123">
        <v>0</v>
      </c>
      <c r="G57" s="124">
        <v>-1</v>
      </c>
      <c r="H57" s="124">
        <v>0</v>
      </c>
      <c r="I57" s="122">
        <v>0</v>
      </c>
      <c r="J57" s="122">
        <v>0</v>
      </c>
      <c r="K57" s="122">
        <v>0</v>
      </c>
      <c r="L57" s="124">
        <v>0</v>
      </c>
      <c r="M57" s="124">
        <v>0</v>
      </c>
    </row>
    <row r="58" spans="2:13" x14ac:dyDescent="0.35">
      <c r="B58" s="53" t="s">
        <v>55</v>
      </c>
      <c r="C58" s="78">
        <v>3.9584890000000001</v>
      </c>
      <c r="D58" s="78">
        <v>5.6634520000000004</v>
      </c>
      <c r="E58" s="78">
        <v>40.377600000000001</v>
      </c>
      <c r="F58" s="97">
        <v>41.125999999999998</v>
      </c>
      <c r="G58" s="80">
        <v>1.1819999999999999</v>
      </c>
      <c r="H58" s="80">
        <v>6.6000000000000003E-2</v>
      </c>
      <c r="I58" s="78">
        <v>41.125999999999998</v>
      </c>
      <c r="J58" s="78">
        <v>41.125999999999998</v>
      </c>
      <c r="K58" s="78">
        <v>41.125999999999998</v>
      </c>
      <c r="L58" s="80">
        <v>0</v>
      </c>
      <c r="M58" s="120">
        <v>0.11700000000000001</v>
      </c>
    </row>
    <row r="59" spans="2:13" x14ac:dyDescent="0.35">
      <c r="B59" s="53" t="s">
        <v>56</v>
      </c>
      <c r="C59" s="78">
        <v>241.02646799999999</v>
      </c>
      <c r="D59" s="78">
        <v>169.57769099999999</v>
      </c>
      <c r="E59" s="78">
        <v>174.46299999999999</v>
      </c>
      <c r="F59" s="97">
        <v>174.46299999999999</v>
      </c>
      <c r="G59" s="80">
        <v>-0.10199999999999999</v>
      </c>
      <c r="H59" s="80">
        <v>0.59799999999999998</v>
      </c>
      <c r="I59" s="78">
        <v>174.46299999999999</v>
      </c>
      <c r="J59" s="78">
        <v>174.46299999999999</v>
      </c>
      <c r="K59" s="78">
        <v>174.46299999999999</v>
      </c>
      <c r="L59" s="80">
        <v>0</v>
      </c>
      <c r="M59" s="120">
        <v>0.497</v>
      </c>
    </row>
    <row r="60" spans="2:13" x14ac:dyDescent="0.35">
      <c r="B60" s="66" t="s">
        <v>57</v>
      </c>
      <c r="C60" s="81">
        <v>287.63224000000002</v>
      </c>
      <c r="D60" s="81">
        <v>303.06276700000001</v>
      </c>
      <c r="E60" s="81">
        <v>350.28660000000002</v>
      </c>
      <c r="F60" s="102">
        <v>350.99199999999996</v>
      </c>
      <c r="G60" s="103">
        <v>6.9000000000000006E-2</v>
      </c>
      <c r="H60" s="103">
        <v>1</v>
      </c>
      <c r="I60" s="81">
        <v>350.99199999999996</v>
      </c>
      <c r="J60" s="81">
        <v>350.99199999999996</v>
      </c>
      <c r="K60" s="81">
        <v>350.99199999999996</v>
      </c>
      <c r="L60" s="103">
        <v>0</v>
      </c>
      <c r="M60" s="104">
        <v>1</v>
      </c>
    </row>
    <row r="61" spans="2:13" x14ac:dyDescent="0.35">
      <c r="B61" s="53" t="s">
        <v>58</v>
      </c>
      <c r="C61" s="78">
        <v>178.97915</v>
      </c>
      <c r="D61" s="78">
        <v>197.09630999999999</v>
      </c>
      <c r="E61" s="78">
        <v>230.7604</v>
      </c>
      <c r="F61" s="97">
        <v>231.08199999999999</v>
      </c>
      <c r="G61" s="80">
        <v>8.8999999999999996E-2</v>
      </c>
      <c r="H61" s="80">
        <v>0.64700000000000002</v>
      </c>
      <c r="I61" s="78">
        <v>231.08199999999999</v>
      </c>
      <c r="J61" s="78">
        <v>231.08199999999999</v>
      </c>
      <c r="K61" s="78">
        <v>231.08199999999999</v>
      </c>
      <c r="L61" s="80">
        <v>0</v>
      </c>
      <c r="M61" s="120">
        <v>0.65800000000000003</v>
      </c>
    </row>
    <row r="62" spans="2:13" x14ac:dyDescent="0.35">
      <c r="B62" s="200" t="s">
        <v>105</v>
      </c>
      <c r="C62" s="78">
        <v>0</v>
      </c>
      <c r="D62" s="78">
        <v>0</v>
      </c>
      <c r="E62" s="78">
        <v>0.27700000000000002</v>
      </c>
      <c r="F62" s="97">
        <v>0.27700000000000002</v>
      </c>
      <c r="G62" s="80">
        <v>0</v>
      </c>
      <c r="H62" s="80">
        <v>0</v>
      </c>
      <c r="I62" s="78">
        <v>0.27700000000000002</v>
      </c>
      <c r="J62" s="78">
        <v>0.27700000000000002</v>
      </c>
      <c r="K62" s="78">
        <v>0.27700000000000002</v>
      </c>
      <c r="L62" s="80">
        <v>0</v>
      </c>
      <c r="M62" s="120">
        <v>1E-3</v>
      </c>
    </row>
    <row r="63" spans="2:13" x14ac:dyDescent="0.35">
      <c r="B63" s="125" t="s">
        <v>61</v>
      </c>
      <c r="C63" s="78">
        <v>102.640193</v>
      </c>
      <c r="D63" s="78">
        <v>100.49665399999999</v>
      </c>
      <c r="E63" s="78">
        <v>112.375</v>
      </c>
      <c r="F63" s="97">
        <v>112.759</v>
      </c>
      <c r="G63" s="80">
        <v>3.2000000000000001E-2</v>
      </c>
      <c r="H63" s="80">
        <v>0.33300000000000002</v>
      </c>
      <c r="I63" s="78">
        <v>112.759</v>
      </c>
      <c r="J63" s="78">
        <v>112.759</v>
      </c>
      <c r="K63" s="78">
        <v>112.759</v>
      </c>
      <c r="L63" s="80">
        <v>0</v>
      </c>
      <c r="M63" s="120">
        <v>0.32100000000000001</v>
      </c>
    </row>
    <row r="64" spans="2:13" x14ac:dyDescent="0.35">
      <c r="B64" s="53" t="s">
        <v>62</v>
      </c>
      <c r="C64" s="78">
        <v>6.0129999999999999</v>
      </c>
      <c r="D64" s="78">
        <v>5.4698029999999997</v>
      </c>
      <c r="E64" s="78">
        <v>6.8739999999999997</v>
      </c>
      <c r="F64" s="97">
        <v>6.8739999999999997</v>
      </c>
      <c r="G64" s="80">
        <v>4.5999999999999999E-2</v>
      </c>
      <c r="H64" s="80">
        <v>0.02</v>
      </c>
      <c r="I64" s="78">
        <v>6.8739999999999997</v>
      </c>
      <c r="J64" s="78">
        <v>6.8739999999999997</v>
      </c>
      <c r="K64" s="78">
        <v>6.8739999999999997</v>
      </c>
      <c r="L64" s="80">
        <v>0</v>
      </c>
      <c r="M64" s="120">
        <v>0.02</v>
      </c>
    </row>
    <row r="65" spans="2:13" x14ac:dyDescent="0.35">
      <c r="B65" s="66" t="s">
        <v>63</v>
      </c>
      <c r="C65" s="81">
        <v>287.63234299999999</v>
      </c>
      <c r="D65" s="81">
        <v>303.06276700000001</v>
      </c>
      <c r="E65" s="81">
        <v>350.28640000000001</v>
      </c>
      <c r="F65" s="102">
        <v>350.99200000000002</v>
      </c>
      <c r="G65" s="103">
        <v>6.9000000000000006E-2</v>
      </c>
      <c r="H65" s="103">
        <v>1</v>
      </c>
      <c r="I65" s="81">
        <v>350.99200000000002</v>
      </c>
      <c r="J65" s="81">
        <v>350.99200000000002</v>
      </c>
      <c r="K65" s="81">
        <v>350.99200000000002</v>
      </c>
      <c r="L65" s="103">
        <v>0</v>
      </c>
      <c r="M65" s="104">
        <v>1</v>
      </c>
    </row>
    <row r="66" spans="2:13" x14ac:dyDescent="0.35">
      <c r="B66" s="126"/>
      <c r="C66" s="127"/>
      <c r="D66" s="127"/>
      <c r="E66" s="128"/>
      <c r="F66" s="128"/>
      <c r="G66" s="128"/>
      <c r="H66" s="128"/>
      <c r="I66" s="128"/>
      <c r="J66" s="128"/>
      <c r="K66" s="129"/>
      <c r="L66" s="129"/>
      <c r="M66" s="12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9"/>
  <sheetViews>
    <sheetView showGridLines="0" workbookViewId="0">
      <selection activeCell="B2" sqref="B2:K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0" t="s">
        <v>64</v>
      </c>
    </row>
    <row r="2" spans="2:11" x14ac:dyDescent="0.35">
      <c r="B2" s="269" t="s">
        <v>106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2" x14ac:dyDescent="0.35">
      <c r="B3" s="131" t="s">
        <v>66</v>
      </c>
      <c r="C3" s="132" t="s">
        <v>67</v>
      </c>
      <c r="D3" s="133" t="s">
        <v>68</v>
      </c>
      <c r="E3" s="270" t="s">
        <v>69</v>
      </c>
      <c r="F3" s="271"/>
      <c r="G3" s="272"/>
      <c r="H3" s="134" t="s">
        <v>70</v>
      </c>
      <c r="I3" s="273" t="s">
        <v>71</v>
      </c>
      <c r="J3" s="274"/>
      <c r="K3" s="274"/>
    </row>
    <row r="4" spans="2:11" x14ac:dyDescent="0.35">
      <c r="B4" s="135"/>
      <c r="C4" s="135"/>
      <c r="D4" s="136"/>
      <c r="E4" s="220" t="s">
        <v>7</v>
      </c>
      <c r="F4" s="220" t="s">
        <v>8</v>
      </c>
      <c r="G4" s="220" t="s">
        <v>9</v>
      </c>
      <c r="H4" s="220" t="s">
        <v>10</v>
      </c>
      <c r="I4" s="220" t="s">
        <v>12</v>
      </c>
      <c r="J4" s="220" t="s">
        <v>13</v>
      </c>
      <c r="K4" s="221" t="s">
        <v>14</v>
      </c>
    </row>
    <row r="5" spans="2:11" ht="63" x14ac:dyDescent="0.35">
      <c r="B5" s="139" t="s">
        <v>159</v>
      </c>
      <c r="C5" s="139" t="s">
        <v>97</v>
      </c>
      <c r="D5" s="139" t="s">
        <v>151</v>
      </c>
      <c r="E5" s="241" t="s">
        <v>168</v>
      </c>
      <c r="F5" s="241" t="s">
        <v>168</v>
      </c>
      <c r="G5" s="241" t="s">
        <v>168</v>
      </c>
      <c r="H5" s="241">
        <v>2</v>
      </c>
      <c r="I5" s="241">
        <v>2</v>
      </c>
      <c r="J5" s="241">
        <v>2</v>
      </c>
      <c r="K5" s="242" t="s">
        <v>197</v>
      </c>
    </row>
    <row r="6" spans="2:11" ht="42" x14ac:dyDescent="0.35">
      <c r="B6" s="142" t="s">
        <v>107</v>
      </c>
      <c r="C6" s="139" t="s">
        <v>98</v>
      </c>
      <c r="D6" s="288" t="s">
        <v>160</v>
      </c>
      <c r="E6" s="243" t="s">
        <v>168</v>
      </c>
      <c r="F6" s="243">
        <v>0</v>
      </c>
      <c r="G6" s="243">
        <v>0</v>
      </c>
      <c r="H6" s="243">
        <v>36</v>
      </c>
      <c r="I6" s="243">
        <v>48</v>
      </c>
      <c r="J6" s="243">
        <v>50</v>
      </c>
      <c r="K6" s="244">
        <v>52</v>
      </c>
    </row>
    <row r="7" spans="2:11" ht="52.5" x14ac:dyDescent="0.35">
      <c r="B7" s="142" t="s">
        <v>161</v>
      </c>
      <c r="C7" s="139" t="s">
        <v>98</v>
      </c>
      <c r="D7" s="289"/>
      <c r="E7" s="237" t="s">
        <v>168</v>
      </c>
      <c r="F7" s="237">
        <v>90</v>
      </c>
      <c r="G7" s="237">
        <v>108</v>
      </c>
      <c r="H7" s="237">
        <v>80</v>
      </c>
      <c r="I7" s="237">
        <v>90</v>
      </c>
      <c r="J7" s="237">
        <v>100</v>
      </c>
      <c r="K7" s="238">
        <v>110</v>
      </c>
    </row>
    <row r="8" spans="2:11" x14ac:dyDescent="0.35">
      <c r="B8" s="216" t="s">
        <v>162</v>
      </c>
      <c r="C8" s="143"/>
      <c r="D8" s="143"/>
      <c r="E8" s="232"/>
      <c r="F8" s="232"/>
      <c r="G8" s="232"/>
      <c r="H8" s="232"/>
      <c r="I8" s="232"/>
      <c r="J8" s="232"/>
      <c r="K8" s="232"/>
    </row>
    <row r="9" spans="2:11" x14ac:dyDescent="0.35">
      <c r="B9" s="217" t="s">
        <v>163</v>
      </c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U14"/>
  <sheetViews>
    <sheetView showGridLines="0" workbookViewId="0">
      <selection activeCell="C21" sqref="C21"/>
    </sheetView>
  </sheetViews>
  <sheetFormatPr defaultRowHeight="14.5" x14ac:dyDescent="0.35"/>
  <cols>
    <col min="1" max="1" width="2.7265625" customWidth="1"/>
  </cols>
  <sheetData>
    <row r="1" spans="2:21" x14ac:dyDescent="0.35">
      <c r="B1" s="130" t="s">
        <v>64</v>
      </c>
    </row>
    <row r="2" spans="2:21" x14ac:dyDescent="0.35">
      <c r="B2" s="260" t="s">
        <v>108</v>
      </c>
      <c r="C2" s="280"/>
      <c r="D2" s="28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</row>
    <row r="3" spans="2:21" x14ac:dyDescent="0.35">
      <c r="B3" s="144"/>
      <c r="C3" s="281" t="s">
        <v>73</v>
      </c>
      <c r="D3" s="282"/>
      <c r="E3" s="145" t="s">
        <v>74</v>
      </c>
      <c r="F3" s="283" t="s">
        <v>75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146"/>
      <c r="T3" s="284" t="s">
        <v>76</v>
      </c>
      <c r="U3" s="286" t="s">
        <v>77</v>
      </c>
    </row>
    <row r="4" spans="2:21" ht="47.5" x14ac:dyDescent="0.35">
      <c r="B4" s="147"/>
      <c r="C4" s="148" t="s">
        <v>78</v>
      </c>
      <c r="D4" s="149" t="s">
        <v>79</v>
      </c>
      <c r="E4" s="277" t="s">
        <v>80</v>
      </c>
      <c r="F4" s="278"/>
      <c r="G4" s="279"/>
      <c r="H4" s="277" t="s">
        <v>81</v>
      </c>
      <c r="I4" s="278"/>
      <c r="J4" s="279"/>
      <c r="K4" s="277" t="s">
        <v>82</v>
      </c>
      <c r="L4" s="278"/>
      <c r="M4" s="278"/>
      <c r="N4" s="278"/>
      <c r="O4" s="278"/>
      <c r="P4" s="278"/>
      <c r="Q4" s="278"/>
      <c r="R4" s="278"/>
      <c r="S4" s="279"/>
      <c r="T4" s="285"/>
      <c r="U4" s="287"/>
    </row>
    <row r="5" spans="2:21" x14ac:dyDescent="0.35">
      <c r="B5" s="150"/>
      <c r="C5" s="151"/>
      <c r="D5" s="152"/>
      <c r="E5" s="277" t="s">
        <v>9</v>
      </c>
      <c r="F5" s="278"/>
      <c r="G5" s="279"/>
      <c r="H5" s="277" t="s">
        <v>10</v>
      </c>
      <c r="I5" s="278"/>
      <c r="J5" s="279"/>
      <c r="K5" s="277" t="s">
        <v>12</v>
      </c>
      <c r="L5" s="278"/>
      <c r="M5" s="279"/>
      <c r="N5" s="277" t="s">
        <v>13</v>
      </c>
      <c r="O5" s="278"/>
      <c r="P5" s="279"/>
      <c r="Q5" s="277" t="s">
        <v>14</v>
      </c>
      <c r="R5" s="278"/>
      <c r="S5" s="279"/>
      <c r="T5" s="153" t="s">
        <v>15</v>
      </c>
      <c r="U5" s="154"/>
    </row>
    <row r="6" spans="2:21" ht="20" x14ac:dyDescent="0.35">
      <c r="B6" s="155" t="s">
        <v>109</v>
      </c>
      <c r="C6" s="156"/>
      <c r="D6" s="157"/>
      <c r="E6" s="158" t="s">
        <v>84</v>
      </c>
      <c r="F6" s="159" t="s">
        <v>85</v>
      </c>
      <c r="G6" s="160" t="s">
        <v>86</v>
      </c>
      <c r="H6" s="158" t="s">
        <v>84</v>
      </c>
      <c r="I6" s="159" t="s">
        <v>85</v>
      </c>
      <c r="J6" s="160" t="s">
        <v>86</v>
      </c>
      <c r="K6" s="158" t="s">
        <v>84</v>
      </c>
      <c r="L6" s="159" t="s">
        <v>85</v>
      </c>
      <c r="M6" s="160" t="s">
        <v>86</v>
      </c>
      <c r="N6" s="158" t="s">
        <v>84</v>
      </c>
      <c r="O6" s="159" t="s">
        <v>85</v>
      </c>
      <c r="P6" s="160" t="s">
        <v>86</v>
      </c>
      <c r="Q6" s="158" t="s">
        <v>84</v>
      </c>
      <c r="R6" s="159" t="s">
        <v>85</v>
      </c>
      <c r="S6" s="160" t="s">
        <v>86</v>
      </c>
      <c r="T6" s="161" t="s">
        <v>87</v>
      </c>
      <c r="U6" s="162"/>
    </row>
    <row r="7" spans="2:21" x14ac:dyDescent="0.35">
      <c r="B7" s="163" t="s">
        <v>88</v>
      </c>
      <c r="C7" s="164">
        <v>183</v>
      </c>
      <c r="D7" s="165">
        <v>226</v>
      </c>
      <c r="E7" s="166">
        <v>183</v>
      </c>
      <c r="F7" s="167">
        <v>111.748</v>
      </c>
      <c r="G7" s="168">
        <v>0.6106448087431694</v>
      </c>
      <c r="H7" s="166">
        <v>183</v>
      </c>
      <c r="I7" s="167">
        <v>120.000553862175</v>
      </c>
      <c r="J7" s="168">
        <v>0.65574073148729506</v>
      </c>
      <c r="K7" s="166">
        <v>183</v>
      </c>
      <c r="L7" s="167">
        <v>126.00058155528376</v>
      </c>
      <c r="M7" s="168">
        <v>0.68852776806165994</v>
      </c>
      <c r="N7" s="166">
        <v>183</v>
      </c>
      <c r="O7" s="167">
        <v>132.30061063304794</v>
      </c>
      <c r="P7" s="168">
        <v>0.72295415646474281</v>
      </c>
      <c r="Q7" s="166">
        <v>183</v>
      </c>
      <c r="R7" s="167">
        <v>138.22767798940848</v>
      </c>
      <c r="S7" s="167">
        <v>0.75534250267436331</v>
      </c>
      <c r="T7" s="169">
        <v>0</v>
      </c>
      <c r="U7" s="169">
        <v>1</v>
      </c>
    </row>
    <row r="8" spans="2:21" x14ac:dyDescent="0.35">
      <c r="B8" s="170" t="s">
        <v>89</v>
      </c>
      <c r="C8" s="171">
        <v>14</v>
      </c>
      <c r="D8" s="171">
        <v>15</v>
      </c>
      <c r="E8" s="172">
        <v>14</v>
      </c>
      <c r="F8" s="173">
        <v>2.84</v>
      </c>
      <c r="G8" s="174">
        <v>0.20285714285714285</v>
      </c>
      <c r="H8" s="172">
        <v>14</v>
      </c>
      <c r="I8" s="173">
        <v>2.9820000000000002</v>
      </c>
      <c r="J8" s="174">
        <v>0.21300000000000002</v>
      </c>
      <c r="K8" s="172">
        <v>14</v>
      </c>
      <c r="L8" s="173">
        <v>3.1311</v>
      </c>
      <c r="M8" s="174">
        <v>0.22364999999999999</v>
      </c>
      <c r="N8" s="172">
        <v>14</v>
      </c>
      <c r="O8" s="173">
        <v>3.287655</v>
      </c>
      <c r="P8" s="174">
        <v>0.2348325</v>
      </c>
      <c r="Q8" s="175">
        <v>14</v>
      </c>
      <c r="R8" s="173">
        <v>3.4349419440000002</v>
      </c>
      <c r="S8" s="173">
        <v>0.24535299600000002</v>
      </c>
      <c r="T8" s="176">
        <v>0</v>
      </c>
      <c r="U8" s="177">
        <v>7.650273224043716E-2</v>
      </c>
    </row>
    <row r="9" spans="2:21" x14ac:dyDescent="0.35">
      <c r="B9" s="170" t="s">
        <v>90</v>
      </c>
      <c r="C9" s="178">
        <v>125</v>
      </c>
      <c r="D9" s="178">
        <v>160</v>
      </c>
      <c r="E9" s="179">
        <v>125</v>
      </c>
      <c r="F9" s="180">
        <v>56.712000000000003</v>
      </c>
      <c r="G9" s="181">
        <v>0.45369600000000004</v>
      </c>
      <c r="H9" s="179">
        <v>125</v>
      </c>
      <c r="I9" s="180">
        <v>59.547599999999996</v>
      </c>
      <c r="J9" s="181">
        <v>0.47638079999999994</v>
      </c>
      <c r="K9" s="179">
        <v>125</v>
      </c>
      <c r="L9" s="180">
        <v>62.524980000000006</v>
      </c>
      <c r="M9" s="181">
        <v>0.50019984000000006</v>
      </c>
      <c r="N9" s="179">
        <v>125</v>
      </c>
      <c r="O9" s="180">
        <v>65.651229000000001</v>
      </c>
      <c r="P9" s="181">
        <v>0.52520983200000004</v>
      </c>
      <c r="Q9" s="182">
        <v>125</v>
      </c>
      <c r="R9" s="180">
        <v>68.592404059199993</v>
      </c>
      <c r="S9" s="180">
        <v>0.5487392324735999</v>
      </c>
      <c r="T9" s="183">
        <v>0</v>
      </c>
      <c r="U9" s="184">
        <v>0.68306010928961747</v>
      </c>
    </row>
    <row r="10" spans="2:21" x14ac:dyDescent="0.35">
      <c r="B10" s="170" t="s">
        <v>91</v>
      </c>
      <c r="C10" s="178">
        <v>9</v>
      </c>
      <c r="D10" s="178">
        <v>11</v>
      </c>
      <c r="E10" s="179">
        <v>9</v>
      </c>
      <c r="F10" s="180">
        <v>7.9</v>
      </c>
      <c r="G10" s="181">
        <v>0.87777777777777777</v>
      </c>
      <c r="H10" s="179">
        <v>9</v>
      </c>
      <c r="I10" s="180">
        <v>8.2949999999999999</v>
      </c>
      <c r="J10" s="181">
        <v>0.92166666666666663</v>
      </c>
      <c r="K10" s="179">
        <v>9</v>
      </c>
      <c r="L10" s="180">
        <v>8.7097499999999997</v>
      </c>
      <c r="M10" s="181">
        <v>0.96775</v>
      </c>
      <c r="N10" s="179">
        <v>9</v>
      </c>
      <c r="O10" s="180">
        <v>9.1452374999999986</v>
      </c>
      <c r="P10" s="181">
        <v>1.0161374999999999</v>
      </c>
      <c r="Q10" s="182">
        <v>9</v>
      </c>
      <c r="R10" s="180">
        <v>9.5549441399999999</v>
      </c>
      <c r="S10" s="180">
        <v>1.0616604599999999</v>
      </c>
      <c r="T10" s="183">
        <v>0</v>
      </c>
      <c r="U10" s="184">
        <v>4.9180327868852458E-2</v>
      </c>
    </row>
    <row r="11" spans="2:21" x14ac:dyDescent="0.35">
      <c r="B11" s="170" t="s">
        <v>92</v>
      </c>
      <c r="C11" s="178">
        <v>34</v>
      </c>
      <c r="D11" s="178">
        <v>39</v>
      </c>
      <c r="E11" s="179">
        <v>34</v>
      </c>
      <c r="F11" s="180">
        <v>43.024999999999999</v>
      </c>
      <c r="G11" s="181">
        <v>1.2654411764705882</v>
      </c>
      <c r="H11" s="179">
        <v>34</v>
      </c>
      <c r="I11" s="180">
        <v>45.933300000000003</v>
      </c>
      <c r="J11" s="181">
        <v>1.350979411764706</v>
      </c>
      <c r="K11" s="179">
        <v>34</v>
      </c>
      <c r="L11" s="180">
        <v>48.229965</v>
      </c>
      <c r="M11" s="181">
        <v>1.4185283823529411</v>
      </c>
      <c r="N11" s="179">
        <v>34</v>
      </c>
      <c r="O11" s="180">
        <v>50.641463250000001</v>
      </c>
      <c r="P11" s="181">
        <v>1.4894548014705882</v>
      </c>
      <c r="Q11" s="182">
        <v>34</v>
      </c>
      <c r="R11" s="180">
        <v>52.910200803599999</v>
      </c>
      <c r="S11" s="180">
        <v>1.5561823765764706</v>
      </c>
      <c r="T11" s="183">
        <v>0</v>
      </c>
      <c r="U11" s="184">
        <v>0.18579234972677597</v>
      </c>
    </row>
    <row r="12" spans="2:21" x14ac:dyDescent="0.35">
      <c r="B12" s="185" t="s">
        <v>110</v>
      </c>
      <c r="C12" s="186">
        <v>1</v>
      </c>
      <c r="D12" s="186">
        <v>1</v>
      </c>
      <c r="E12" s="187">
        <v>1</v>
      </c>
      <c r="F12" s="188">
        <v>1.2709999999999999</v>
      </c>
      <c r="G12" s="189">
        <v>1.2709999999999999</v>
      </c>
      <c r="H12" s="187">
        <v>1</v>
      </c>
      <c r="I12" s="188">
        <v>3.2426538621750001</v>
      </c>
      <c r="J12" s="189">
        <v>3.2426538621750001</v>
      </c>
      <c r="K12" s="187">
        <v>1</v>
      </c>
      <c r="L12" s="188">
        <v>3.4047865552837502</v>
      </c>
      <c r="M12" s="189">
        <v>3.4047865552837502</v>
      </c>
      <c r="N12" s="187">
        <v>1</v>
      </c>
      <c r="O12" s="188">
        <v>3.5750258830479402</v>
      </c>
      <c r="P12" s="189">
        <v>3.5750258830479402</v>
      </c>
      <c r="Q12" s="190">
        <v>1</v>
      </c>
      <c r="R12" s="188">
        <v>3.7351870426084903</v>
      </c>
      <c r="S12" s="188">
        <v>3.7351870426084903</v>
      </c>
      <c r="T12" s="191">
        <v>0</v>
      </c>
      <c r="U12" s="192">
        <v>5.4644808743169399E-3</v>
      </c>
    </row>
    <row r="13" spans="2:21" x14ac:dyDescent="0.35">
      <c r="B13" s="193" t="s">
        <v>93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B66"/>
  <sheetViews>
    <sheetView showGridLines="0" topLeftCell="A17" workbookViewId="0">
      <selection activeCell="B2" sqref="B2:M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0" t="s">
        <v>64</v>
      </c>
      <c r="AB1">
        <f>SUMPRODUCT(LEN(B2)-LEN(SUBSTITUTE(B2,{1,2,3,4,5,6,7,8,9,0},"")))</f>
        <v>4</v>
      </c>
    </row>
    <row r="2" spans="2:28" x14ac:dyDescent="0.35">
      <c r="B2" s="260" t="s">
        <v>111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1" t="s">
        <v>11</v>
      </c>
      <c r="H4" s="262"/>
      <c r="I4" s="12" t="s">
        <v>12</v>
      </c>
      <c r="J4" s="12" t="s">
        <v>13</v>
      </c>
      <c r="K4" s="12" t="s">
        <v>14</v>
      </c>
      <c r="L4" s="261" t="s">
        <v>15</v>
      </c>
      <c r="M4" s="263"/>
    </row>
    <row r="5" spans="2:28" x14ac:dyDescent="0.35">
      <c r="B5" s="14" t="s">
        <v>16</v>
      </c>
      <c r="C5" s="15">
        <v>48.850999999999999</v>
      </c>
      <c r="D5" s="15">
        <v>50.389000000000003</v>
      </c>
      <c r="E5" s="15">
        <v>50.28</v>
      </c>
      <c r="F5" s="16">
        <v>49.607999999999997</v>
      </c>
      <c r="G5" s="17">
        <v>5.0000000000000001E-3</v>
      </c>
      <c r="H5" s="17">
        <v>0.88800000000000001</v>
      </c>
      <c r="I5" s="15">
        <v>50.835000000000001</v>
      </c>
      <c r="J5" s="15">
        <v>53.063000000000002</v>
      </c>
      <c r="K5" s="15">
        <v>55.447502879999995</v>
      </c>
      <c r="L5" s="17">
        <v>3.7999999999999999E-2</v>
      </c>
      <c r="M5" s="18">
        <v>0.86199999999999999</v>
      </c>
    </row>
    <row r="6" spans="2:28" x14ac:dyDescent="0.35">
      <c r="B6" s="14" t="s">
        <v>112</v>
      </c>
      <c r="C6" s="15">
        <v>10.683999999999999</v>
      </c>
      <c r="D6" s="15">
        <v>4.9000000000000002E-2</v>
      </c>
      <c r="E6" s="15">
        <v>0.80500000000000005</v>
      </c>
      <c r="F6" s="16">
        <v>2.101</v>
      </c>
      <c r="G6" s="17">
        <v>-0.41799999999999998</v>
      </c>
      <c r="H6" s="17">
        <v>5.7000000000000002E-2</v>
      </c>
      <c r="I6" s="15">
        <v>1.8879999999999999</v>
      </c>
      <c r="J6" s="15">
        <v>1.9730000000000001</v>
      </c>
      <c r="K6" s="15">
        <v>2.0587472</v>
      </c>
      <c r="L6" s="17">
        <v>-7.0000000000000001E-3</v>
      </c>
      <c r="M6" s="19">
        <v>3.3000000000000002E-2</v>
      </c>
    </row>
    <row r="7" spans="2:28" x14ac:dyDescent="0.35">
      <c r="B7" s="14" t="s">
        <v>113</v>
      </c>
      <c r="C7" s="15">
        <v>0.34599999999999997</v>
      </c>
      <c r="D7" s="15">
        <v>1.1639999999999999</v>
      </c>
      <c r="E7" s="15">
        <v>2.0640000000000001</v>
      </c>
      <c r="F7" s="16">
        <v>3.823</v>
      </c>
      <c r="G7" s="17">
        <v>1.2270000000000001</v>
      </c>
      <c r="H7" s="17">
        <v>3.3000000000000002E-2</v>
      </c>
      <c r="I7" s="15">
        <v>3.4359999999999999</v>
      </c>
      <c r="J7" s="15">
        <v>3.59</v>
      </c>
      <c r="K7" s="15">
        <v>3.7467359999999998</v>
      </c>
      <c r="L7" s="17">
        <v>-7.0000000000000001E-3</v>
      </c>
      <c r="M7" s="19">
        <v>0.06</v>
      </c>
    </row>
    <row r="8" spans="2:28" x14ac:dyDescent="0.35">
      <c r="B8" s="14" t="s">
        <v>114</v>
      </c>
      <c r="C8" s="15">
        <v>0.95099999999999996</v>
      </c>
      <c r="D8" s="15">
        <v>1.4E-2</v>
      </c>
      <c r="E8" s="15">
        <v>2.1000000000000001E-2</v>
      </c>
      <c r="F8" s="16">
        <v>0.64100000000000001</v>
      </c>
      <c r="G8" s="17">
        <v>-0.123</v>
      </c>
      <c r="H8" s="17">
        <v>7.0000000000000001E-3</v>
      </c>
      <c r="I8" s="15">
        <v>0.57599999999999996</v>
      </c>
      <c r="J8" s="15">
        <v>0.60199999999999998</v>
      </c>
      <c r="K8" s="15">
        <v>0.62833600000000001</v>
      </c>
      <c r="L8" s="17">
        <v>-7.0000000000000001E-3</v>
      </c>
      <c r="M8" s="19">
        <v>0.01</v>
      </c>
    </row>
    <row r="9" spans="2:28" x14ac:dyDescent="0.35">
      <c r="B9" s="14" t="s">
        <v>115</v>
      </c>
      <c r="C9" s="15">
        <v>3.6999999999999998E-2</v>
      </c>
      <c r="D9" s="15">
        <v>0.65200000000000002</v>
      </c>
      <c r="E9" s="15">
        <v>0.61599999999999999</v>
      </c>
      <c r="F9" s="16">
        <v>2.222</v>
      </c>
      <c r="G9" s="17">
        <v>2.9159999999999999</v>
      </c>
      <c r="H9" s="17">
        <v>1.6E-2</v>
      </c>
      <c r="I9" s="15">
        <v>1.996</v>
      </c>
      <c r="J9" s="15">
        <v>2.085</v>
      </c>
      <c r="K9" s="15">
        <v>2.1773834648000001</v>
      </c>
      <c r="L9" s="17">
        <v>-7.0000000000000001E-3</v>
      </c>
      <c r="M9" s="19">
        <v>3.5000000000000003E-2</v>
      </c>
    </row>
    <row r="10" spans="2:28" x14ac:dyDescent="0.35">
      <c r="B10" s="20" t="s">
        <v>18</v>
      </c>
      <c r="C10" s="21">
        <v>60.868999999999993</v>
      </c>
      <c r="D10" s="21">
        <v>52.268000000000008</v>
      </c>
      <c r="E10" s="21">
        <v>53.786000000000001</v>
      </c>
      <c r="F10" s="22">
        <v>58.394999999999996</v>
      </c>
      <c r="G10" s="23">
        <v>-1.4E-2</v>
      </c>
      <c r="H10" s="24">
        <v>1</v>
      </c>
      <c r="I10" s="21">
        <v>58.731000000000002</v>
      </c>
      <c r="J10" s="21">
        <v>61.313000000000002</v>
      </c>
      <c r="K10" s="21">
        <v>64.058705544799992</v>
      </c>
      <c r="L10" s="25">
        <v>3.1E-2</v>
      </c>
      <c r="M10" s="26">
        <v>1</v>
      </c>
    </row>
    <row r="11" spans="2:28" x14ac:dyDescent="0.3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35">
      <c r="B12" s="260" t="s">
        <v>116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</row>
    <row r="13" spans="2:28" ht="48.5" x14ac:dyDescent="0.35">
      <c r="B13" s="29" t="s">
        <v>20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3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64" t="s">
        <v>11</v>
      </c>
      <c r="H14" s="265"/>
      <c r="I14" s="40" t="s">
        <v>12</v>
      </c>
      <c r="J14" s="40" t="s">
        <v>13</v>
      </c>
      <c r="K14" s="40" t="s">
        <v>14</v>
      </c>
      <c r="L14" s="264" t="s">
        <v>15</v>
      </c>
      <c r="M14" s="266"/>
    </row>
    <row r="15" spans="2:28" x14ac:dyDescent="0.35">
      <c r="B15" s="42" t="s">
        <v>21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35">
      <c r="B16" s="42" t="s">
        <v>22</v>
      </c>
      <c r="C16" s="49">
        <v>7.4469999999999992</v>
      </c>
      <c r="D16" s="49">
        <v>3.2860000000000005</v>
      </c>
      <c r="E16" s="49">
        <v>2.536</v>
      </c>
      <c r="F16" s="50">
        <v>3.9</v>
      </c>
      <c r="G16" s="51">
        <v>-0.19400000000000001</v>
      </c>
      <c r="H16" s="51">
        <v>7.4999999999999997E-2</v>
      </c>
      <c r="I16" s="49">
        <v>4.0270000000000001</v>
      </c>
      <c r="J16" s="49">
        <v>4.1520000000000001</v>
      </c>
      <c r="K16" s="49">
        <v>4.3369999999999997</v>
      </c>
      <c r="L16" s="51">
        <v>3.5999999999999997E-2</v>
      </c>
      <c r="M16" s="52">
        <v>6.8000000000000005E-2</v>
      </c>
    </row>
    <row r="17" spans="2:13" ht="19" x14ac:dyDescent="0.35">
      <c r="B17" s="53" t="s">
        <v>23</v>
      </c>
      <c r="C17" s="54">
        <v>2.11</v>
      </c>
      <c r="D17" s="55">
        <v>2.0750000000000002</v>
      </c>
      <c r="E17" s="56">
        <v>1.7110000000000001</v>
      </c>
      <c r="F17" s="56">
        <v>2.4049999999999998</v>
      </c>
      <c r="G17" s="57">
        <v>4.4999999999999998E-2</v>
      </c>
      <c r="H17" s="57">
        <v>3.6999999999999998E-2</v>
      </c>
      <c r="I17" s="55">
        <v>2.512</v>
      </c>
      <c r="J17" s="55">
        <v>2.625</v>
      </c>
      <c r="K17" s="56">
        <v>2.7410000000000001</v>
      </c>
      <c r="L17" s="57">
        <v>4.4999999999999998E-2</v>
      </c>
      <c r="M17" s="57">
        <v>4.2000000000000003E-2</v>
      </c>
    </row>
    <row r="18" spans="2:13" x14ac:dyDescent="0.35">
      <c r="B18" s="53" t="s">
        <v>24</v>
      </c>
      <c r="C18" s="58">
        <v>5.3369999999999997</v>
      </c>
      <c r="D18" s="59">
        <v>1.2110000000000001</v>
      </c>
      <c r="E18" s="60">
        <v>0.82499999999999996</v>
      </c>
      <c r="F18" s="60">
        <v>1.4950000000000001</v>
      </c>
      <c r="G18" s="61">
        <v>-0.34599999999999997</v>
      </c>
      <c r="H18" s="61">
        <v>3.7999999999999999E-2</v>
      </c>
      <c r="I18" s="59">
        <v>1.5149999999999999</v>
      </c>
      <c r="J18" s="59">
        <v>1.5269999999999999</v>
      </c>
      <c r="K18" s="60">
        <v>1.5960000000000001</v>
      </c>
      <c r="L18" s="61">
        <v>2.1999999999999999E-2</v>
      </c>
      <c r="M18" s="61">
        <v>2.5000000000000001E-2</v>
      </c>
    </row>
    <row r="19" spans="2:13" x14ac:dyDescent="0.35">
      <c r="B19" s="62" t="s">
        <v>25</v>
      </c>
      <c r="C19" s="49">
        <v>52.795999999999999</v>
      </c>
      <c r="D19" s="49">
        <v>48.813000000000002</v>
      </c>
      <c r="E19" s="49">
        <v>53.527999999999999</v>
      </c>
      <c r="F19" s="63">
        <v>54.494999999999997</v>
      </c>
      <c r="G19" s="64">
        <v>1.0999999999999999E-2</v>
      </c>
      <c r="H19" s="64">
        <v>0.92500000000000004</v>
      </c>
      <c r="I19" s="49">
        <v>54.704000000000001</v>
      </c>
      <c r="J19" s="49">
        <v>57.161000000000001</v>
      </c>
      <c r="K19" s="49">
        <v>59.722000000000001</v>
      </c>
      <c r="L19" s="64">
        <v>3.1E-2</v>
      </c>
      <c r="M19" s="65">
        <v>0.93200000000000005</v>
      </c>
    </row>
    <row r="20" spans="2:13" x14ac:dyDescent="0.35">
      <c r="B20" s="66" t="s">
        <v>26</v>
      </c>
      <c r="C20" s="67">
        <v>60.242999999999995</v>
      </c>
      <c r="D20" s="67">
        <v>52.099000000000004</v>
      </c>
      <c r="E20" s="68">
        <v>56.064</v>
      </c>
      <c r="F20" s="68">
        <v>58.394999999999996</v>
      </c>
      <c r="G20" s="69">
        <v>-0.01</v>
      </c>
      <c r="H20" s="69">
        <v>1</v>
      </c>
      <c r="I20" s="67">
        <v>58.731000000000002</v>
      </c>
      <c r="J20" s="67">
        <v>61.313000000000002</v>
      </c>
      <c r="K20" s="68">
        <v>64.058999999999997</v>
      </c>
      <c r="L20" s="69">
        <v>3.1E-2</v>
      </c>
      <c r="M20" s="70">
        <v>1</v>
      </c>
    </row>
    <row r="21" spans="2:13" x14ac:dyDescent="0.35">
      <c r="B21" s="42" t="s">
        <v>27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35">
      <c r="B22" s="42" t="s">
        <v>28</v>
      </c>
      <c r="C22" s="49">
        <v>60.869</v>
      </c>
      <c r="D22" s="49">
        <v>52.268000000000001</v>
      </c>
      <c r="E22" s="49">
        <v>53.786000000000001</v>
      </c>
      <c r="F22" s="50">
        <v>58.394999999999996</v>
      </c>
      <c r="G22" s="75">
        <v>-1.4E-2</v>
      </c>
      <c r="H22" s="75">
        <v>1</v>
      </c>
      <c r="I22" s="49">
        <v>58.730999999999995</v>
      </c>
      <c r="J22" s="49">
        <v>61.313000000000002</v>
      </c>
      <c r="K22" s="49">
        <v>64.058705544800006</v>
      </c>
      <c r="L22" s="75">
        <v>3.1E-2</v>
      </c>
      <c r="M22" s="76">
        <v>1</v>
      </c>
    </row>
    <row r="23" spans="2:13" x14ac:dyDescent="0.35">
      <c r="B23" s="53" t="s">
        <v>29</v>
      </c>
      <c r="C23" s="54">
        <v>30.238</v>
      </c>
      <c r="D23" s="55">
        <v>31.486999999999998</v>
      </c>
      <c r="E23" s="56">
        <v>32.598999999999997</v>
      </c>
      <c r="F23" s="56">
        <v>35.484999999999999</v>
      </c>
      <c r="G23" s="57">
        <v>5.5E-2</v>
      </c>
      <c r="H23" s="57">
        <v>0.57799999999999996</v>
      </c>
      <c r="I23" s="55">
        <v>42.146999999999998</v>
      </c>
      <c r="J23" s="55">
        <v>43.957999999999998</v>
      </c>
      <c r="K23" s="56">
        <v>45.902999999999999</v>
      </c>
      <c r="L23" s="57">
        <v>0.09</v>
      </c>
      <c r="M23" s="57">
        <v>0.69</v>
      </c>
    </row>
    <row r="24" spans="2:13" x14ac:dyDescent="0.35">
      <c r="B24" s="53" t="s">
        <v>30</v>
      </c>
      <c r="C24" s="58">
        <v>30.631</v>
      </c>
      <c r="D24" s="59">
        <v>20.780999999999999</v>
      </c>
      <c r="E24" s="60">
        <v>21.187000000000001</v>
      </c>
      <c r="F24" s="60">
        <v>22.91</v>
      </c>
      <c r="G24" s="61">
        <v>-9.1999999999999998E-2</v>
      </c>
      <c r="H24" s="61">
        <v>0.42199999999999999</v>
      </c>
      <c r="I24" s="59">
        <v>16.584</v>
      </c>
      <c r="J24" s="59">
        <v>17.355</v>
      </c>
      <c r="K24" s="60">
        <v>18.1557055448</v>
      </c>
      <c r="L24" s="61">
        <v>-7.4999999999999997E-2</v>
      </c>
      <c r="M24" s="61">
        <v>0.31</v>
      </c>
    </row>
    <row r="25" spans="2:13" x14ac:dyDescent="0.35">
      <c r="B25" s="66" t="s">
        <v>32</v>
      </c>
      <c r="C25" s="81">
        <v>60.869</v>
      </c>
      <c r="D25" s="81">
        <v>52.268000000000001</v>
      </c>
      <c r="E25" s="82">
        <v>53.786000000000001</v>
      </c>
      <c r="F25" s="82">
        <v>58.394999999999996</v>
      </c>
      <c r="G25" s="69">
        <v>-1.4E-2</v>
      </c>
      <c r="H25" s="69">
        <v>1</v>
      </c>
      <c r="I25" s="81">
        <v>58.730999999999995</v>
      </c>
      <c r="J25" s="81">
        <v>61.313000000000002</v>
      </c>
      <c r="K25" s="82">
        <v>64.058705544800006</v>
      </c>
      <c r="L25" s="69">
        <v>3.1E-2</v>
      </c>
      <c r="M25" s="70">
        <v>1</v>
      </c>
    </row>
    <row r="26" spans="2:13" x14ac:dyDescent="0.35">
      <c r="B26" s="83" t="s">
        <v>33</v>
      </c>
      <c r="C26" s="84">
        <v>-0.6</v>
      </c>
      <c r="D26" s="84">
        <v>-0.2</v>
      </c>
      <c r="E26" s="85">
        <v>2.2999999999999998</v>
      </c>
      <c r="F26" s="85">
        <v>0</v>
      </c>
      <c r="G26" s="86">
        <v>-1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3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35">
      <c r="B28" s="90" t="s">
        <v>34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x14ac:dyDescent="0.35">
      <c r="B29" s="92" t="s">
        <v>35</v>
      </c>
      <c r="C29" s="93">
        <v>-2.3590000000000018</v>
      </c>
      <c r="D29" s="93">
        <v>4.8150000000000048</v>
      </c>
      <c r="E29" s="93">
        <v>2.5219999999999985</v>
      </c>
      <c r="F29" s="94">
        <v>0</v>
      </c>
      <c r="G29" s="51">
        <v>-1</v>
      </c>
      <c r="H29" s="51">
        <v>0</v>
      </c>
      <c r="I29" s="93">
        <v>0</v>
      </c>
      <c r="J29" s="93">
        <v>0</v>
      </c>
      <c r="K29" s="95">
        <v>0</v>
      </c>
      <c r="L29" s="51">
        <v>0</v>
      </c>
      <c r="M29" s="52">
        <v>0</v>
      </c>
    </row>
    <row r="30" spans="2:13" x14ac:dyDescent="0.35">
      <c r="B30" s="96" t="s">
        <v>36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35">
      <c r="B31" s="96" t="s">
        <v>37</v>
      </c>
      <c r="C31" s="49">
        <v>2.52</v>
      </c>
      <c r="D31" s="49">
        <v>4.1879999999999997</v>
      </c>
      <c r="E31" s="49">
        <v>1.7109999999999999</v>
      </c>
      <c r="F31" s="50">
        <v>3.9000000000000004</v>
      </c>
      <c r="G31" s="51">
        <v>0.157</v>
      </c>
      <c r="H31" s="51">
        <v>5.5E-2</v>
      </c>
      <c r="I31" s="49">
        <v>4.0270000000000001</v>
      </c>
      <c r="J31" s="49">
        <v>4.1520000000000001</v>
      </c>
      <c r="K31" s="49">
        <v>4.3369999999999997</v>
      </c>
      <c r="L31" s="51">
        <v>3.5999999999999997E-2</v>
      </c>
      <c r="M31" s="52">
        <v>6.8000000000000005E-2</v>
      </c>
    </row>
    <row r="32" spans="2:13" ht="19" x14ac:dyDescent="0.35">
      <c r="B32" s="98" t="s">
        <v>38</v>
      </c>
      <c r="C32" s="54">
        <v>1.6</v>
      </c>
      <c r="D32" s="55">
        <v>3.718</v>
      </c>
      <c r="E32" s="55">
        <v>1.1339999999999999</v>
      </c>
      <c r="F32" s="99">
        <v>2.9630000000000001</v>
      </c>
      <c r="G32" s="57">
        <v>0.22800000000000001</v>
      </c>
      <c r="H32" s="57">
        <v>4.2000000000000003E-2</v>
      </c>
      <c r="I32" s="55">
        <v>3.081</v>
      </c>
      <c r="J32" s="55">
        <v>3.1970000000000001</v>
      </c>
      <c r="K32" s="56">
        <v>3.339</v>
      </c>
      <c r="L32" s="57">
        <v>4.1000000000000002E-2</v>
      </c>
      <c r="M32" s="57">
        <v>5.1999999999999998E-2</v>
      </c>
    </row>
    <row r="33" spans="2:13" x14ac:dyDescent="0.35">
      <c r="B33" s="98" t="s">
        <v>39</v>
      </c>
      <c r="C33" s="77">
        <v>0</v>
      </c>
      <c r="D33" s="78">
        <v>0</v>
      </c>
      <c r="E33" s="78">
        <v>0</v>
      </c>
      <c r="F33" s="97">
        <v>0.55800000000000005</v>
      </c>
      <c r="G33" s="80">
        <v>0</v>
      </c>
      <c r="H33" s="80">
        <v>2E-3</v>
      </c>
      <c r="I33" s="78">
        <v>0.56899999999999995</v>
      </c>
      <c r="J33" s="78">
        <v>0.57199999999999995</v>
      </c>
      <c r="K33" s="79">
        <v>0.59799999999999998</v>
      </c>
      <c r="L33" s="80">
        <v>2.3E-2</v>
      </c>
      <c r="M33" s="80">
        <v>8.9999999999999993E-3</v>
      </c>
    </row>
    <row r="34" spans="2:13" x14ac:dyDescent="0.35">
      <c r="B34" s="98" t="s">
        <v>40</v>
      </c>
      <c r="C34" s="58">
        <v>0.92</v>
      </c>
      <c r="D34" s="59">
        <v>0.47</v>
      </c>
      <c r="E34" s="59">
        <v>0.57699999999999996</v>
      </c>
      <c r="F34" s="100">
        <v>0.93700000000000006</v>
      </c>
      <c r="G34" s="61">
        <v>6.0000000000000001E-3</v>
      </c>
      <c r="H34" s="61">
        <v>1.2999999999999999E-2</v>
      </c>
      <c r="I34" s="59">
        <v>0.94599999999999995</v>
      </c>
      <c r="J34" s="59">
        <v>0.95499999999999996</v>
      </c>
      <c r="K34" s="60">
        <v>0.998</v>
      </c>
      <c r="L34" s="61">
        <v>2.1000000000000001E-2</v>
      </c>
      <c r="M34" s="61">
        <v>1.6E-2</v>
      </c>
    </row>
    <row r="35" spans="2:13" x14ac:dyDescent="0.35">
      <c r="B35" s="96" t="s">
        <v>25</v>
      </c>
      <c r="C35" s="49">
        <v>52.795999999999999</v>
      </c>
      <c r="D35" s="49">
        <v>48.813000000000002</v>
      </c>
      <c r="E35" s="49">
        <v>53.527999999999999</v>
      </c>
      <c r="F35" s="50">
        <v>54.494999999999997</v>
      </c>
      <c r="G35" s="51">
        <v>1.0999999999999999E-2</v>
      </c>
      <c r="H35" s="51">
        <v>0.93799999999999994</v>
      </c>
      <c r="I35" s="49">
        <v>54.704000000000001</v>
      </c>
      <c r="J35" s="49">
        <v>57.161000000000001</v>
      </c>
      <c r="K35" s="49">
        <v>59.722000000000001</v>
      </c>
      <c r="L35" s="51">
        <v>3.1E-2</v>
      </c>
      <c r="M35" s="52">
        <v>0.93200000000000005</v>
      </c>
    </row>
    <row r="36" spans="2:13" ht="19" x14ac:dyDescent="0.35">
      <c r="B36" s="96" t="s">
        <v>41</v>
      </c>
      <c r="C36" s="49">
        <v>1.43</v>
      </c>
      <c r="D36" s="49">
        <v>2.9000000000000001E-2</v>
      </c>
      <c r="E36" s="49">
        <v>0.01</v>
      </c>
      <c r="F36" s="50">
        <v>0</v>
      </c>
      <c r="G36" s="51">
        <v>-1</v>
      </c>
      <c r="H36" s="51">
        <v>6.0000000000000001E-3</v>
      </c>
      <c r="I36" s="49">
        <v>0</v>
      </c>
      <c r="J36" s="49">
        <v>0</v>
      </c>
      <c r="K36" s="49">
        <v>0</v>
      </c>
      <c r="L36" s="51">
        <v>0</v>
      </c>
      <c r="M36" s="52">
        <v>0</v>
      </c>
    </row>
    <row r="37" spans="2:13" x14ac:dyDescent="0.35">
      <c r="B37" s="101" t="s">
        <v>42</v>
      </c>
      <c r="C37" s="81">
        <v>56.746000000000002</v>
      </c>
      <c r="D37" s="81">
        <v>53.030000000000008</v>
      </c>
      <c r="E37" s="81">
        <v>55.248999999999995</v>
      </c>
      <c r="F37" s="102">
        <v>58.394999999999996</v>
      </c>
      <c r="G37" s="103">
        <v>0.01</v>
      </c>
      <c r="H37" s="103">
        <v>1</v>
      </c>
      <c r="I37" s="81">
        <v>58.731000000000002</v>
      </c>
      <c r="J37" s="81">
        <v>61.313000000000002</v>
      </c>
      <c r="K37" s="82">
        <v>64.058999999999997</v>
      </c>
      <c r="L37" s="103">
        <v>3.1E-2</v>
      </c>
      <c r="M37" s="104">
        <v>1</v>
      </c>
    </row>
    <row r="38" spans="2:13" x14ac:dyDescent="0.35">
      <c r="B38" s="105" t="s">
        <v>43</v>
      </c>
      <c r="C38" s="71"/>
      <c r="D38" s="71"/>
      <c r="E38" s="71"/>
      <c r="F38" s="72"/>
      <c r="G38" s="106"/>
      <c r="H38" s="106"/>
      <c r="I38" s="71"/>
      <c r="J38" s="71"/>
      <c r="K38" s="71"/>
      <c r="L38" s="106"/>
      <c r="M38" s="107"/>
    </row>
    <row r="39" spans="2:13" x14ac:dyDescent="0.35">
      <c r="B39" s="96" t="s">
        <v>44</v>
      </c>
      <c r="C39" s="49">
        <v>59.105000000000004</v>
      </c>
      <c r="D39" s="49">
        <v>48.215000000000003</v>
      </c>
      <c r="E39" s="49">
        <v>52.726999999999997</v>
      </c>
      <c r="F39" s="50">
        <v>58.394999999999996</v>
      </c>
      <c r="G39" s="51">
        <v>-4.0000000000000001E-3</v>
      </c>
      <c r="H39" s="51">
        <v>1</v>
      </c>
      <c r="I39" s="49">
        <v>58.730999999999995</v>
      </c>
      <c r="J39" s="49">
        <v>61.313000000000002</v>
      </c>
      <c r="K39" s="49">
        <v>64.058999999999997</v>
      </c>
      <c r="L39" s="51">
        <v>3.1E-2</v>
      </c>
      <c r="M39" s="52">
        <v>1</v>
      </c>
    </row>
    <row r="40" spans="2:13" x14ac:dyDescent="0.35">
      <c r="B40" s="98" t="s">
        <v>29</v>
      </c>
      <c r="C40" s="54">
        <v>30.152999999999999</v>
      </c>
      <c r="D40" s="55">
        <v>31.486999999999998</v>
      </c>
      <c r="E40" s="55">
        <v>32.598999999999997</v>
      </c>
      <c r="F40" s="99">
        <v>35.484999999999999</v>
      </c>
      <c r="G40" s="57">
        <v>5.6000000000000001E-2</v>
      </c>
      <c r="H40" s="57">
        <v>0.59699999999999998</v>
      </c>
      <c r="I40" s="55">
        <v>42.146999999999998</v>
      </c>
      <c r="J40" s="55">
        <v>43.957999999999998</v>
      </c>
      <c r="K40" s="56">
        <v>45.902999999999999</v>
      </c>
      <c r="L40" s="57">
        <v>0.09</v>
      </c>
      <c r="M40" s="57">
        <v>0.69</v>
      </c>
    </row>
    <row r="41" spans="2:13" x14ac:dyDescent="0.35">
      <c r="B41" s="98" t="s">
        <v>30</v>
      </c>
      <c r="C41" s="58">
        <v>28.952000000000002</v>
      </c>
      <c r="D41" s="59">
        <v>16.728000000000002</v>
      </c>
      <c r="E41" s="59">
        <v>20.128</v>
      </c>
      <c r="F41" s="100">
        <v>22.91</v>
      </c>
      <c r="G41" s="61">
        <v>-7.4999999999999997E-2</v>
      </c>
      <c r="H41" s="61">
        <v>0.40300000000000002</v>
      </c>
      <c r="I41" s="59">
        <v>16.584</v>
      </c>
      <c r="J41" s="59">
        <v>17.355</v>
      </c>
      <c r="K41" s="60">
        <v>18.155999999999999</v>
      </c>
      <c r="L41" s="61">
        <v>-7.4999999999999997E-2</v>
      </c>
      <c r="M41" s="61">
        <v>0.31</v>
      </c>
    </row>
    <row r="42" spans="2:13" x14ac:dyDescent="0.35">
      <c r="B42" s="101" t="s">
        <v>45</v>
      </c>
      <c r="C42" s="81">
        <v>59.105000000000004</v>
      </c>
      <c r="D42" s="81">
        <v>48.215000000000003</v>
      </c>
      <c r="E42" s="81">
        <v>52.726999999999997</v>
      </c>
      <c r="F42" s="102">
        <v>58.394999999999996</v>
      </c>
      <c r="G42" s="103">
        <v>-4.0000000000000001E-3</v>
      </c>
      <c r="H42" s="103">
        <v>1</v>
      </c>
      <c r="I42" s="81">
        <v>58.730999999999995</v>
      </c>
      <c r="J42" s="81">
        <v>61.313000000000002</v>
      </c>
      <c r="K42" s="82">
        <v>64.058999999999997</v>
      </c>
      <c r="L42" s="103">
        <v>3.1E-2</v>
      </c>
      <c r="M42" s="104">
        <v>1</v>
      </c>
    </row>
    <row r="43" spans="2:13" ht="19" x14ac:dyDescent="0.35">
      <c r="B43" s="96" t="s">
        <v>46</v>
      </c>
      <c r="C43" s="49">
        <v>-1.3370000000000002</v>
      </c>
      <c r="D43" s="49">
        <v>-0.98699999999999999</v>
      </c>
      <c r="E43" s="49">
        <v>-1.657</v>
      </c>
      <c r="F43" s="50">
        <v>0</v>
      </c>
      <c r="G43" s="51">
        <v>-1</v>
      </c>
      <c r="H43" s="51">
        <v>0</v>
      </c>
      <c r="I43" s="49">
        <v>0</v>
      </c>
      <c r="J43" s="49">
        <v>0</v>
      </c>
      <c r="K43" s="108">
        <v>0</v>
      </c>
      <c r="L43" s="51">
        <v>0</v>
      </c>
      <c r="M43" s="52">
        <v>0</v>
      </c>
    </row>
    <row r="44" spans="2:13" ht="19" x14ac:dyDescent="0.35">
      <c r="B44" s="98" t="s">
        <v>47</v>
      </c>
      <c r="C44" s="54">
        <v>-0.128</v>
      </c>
      <c r="D44" s="55">
        <v>-0.40400000000000003</v>
      </c>
      <c r="E44" s="55">
        <v>-0.56499999999999995</v>
      </c>
      <c r="F44" s="99">
        <v>0</v>
      </c>
      <c r="G44" s="57">
        <v>-1</v>
      </c>
      <c r="H44" s="57">
        <v>0</v>
      </c>
      <c r="I44" s="55">
        <v>0</v>
      </c>
      <c r="J44" s="55">
        <v>0</v>
      </c>
      <c r="K44" s="55">
        <v>0</v>
      </c>
      <c r="L44" s="57">
        <v>0</v>
      </c>
      <c r="M44" s="57">
        <v>0</v>
      </c>
    </row>
    <row r="45" spans="2:13" ht="19" x14ac:dyDescent="0.35">
      <c r="B45" s="98" t="s">
        <v>48</v>
      </c>
      <c r="C45" s="77">
        <v>-1.23</v>
      </c>
      <c r="D45" s="78">
        <v>-0.58899999999999997</v>
      </c>
      <c r="E45" s="78">
        <v>-1.097</v>
      </c>
      <c r="F45" s="97">
        <v>0</v>
      </c>
      <c r="G45" s="80">
        <v>-1</v>
      </c>
      <c r="H45" s="80">
        <v>0</v>
      </c>
      <c r="I45" s="78">
        <v>0</v>
      </c>
      <c r="J45" s="78">
        <v>0</v>
      </c>
      <c r="K45" s="78">
        <v>0</v>
      </c>
      <c r="L45" s="80">
        <v>0</v>
      </c>
      <c r="M45" s="80">
        <v>0</v>
      </c>
    </row>
    <row r="46" spans="2:13" ht="19" x14ac:dyDescent="0.35">
      <c r="B46" s="98" t="s">
        <v>49</v>
      </c>
      <c r="C46" s="77">
        <v>0.01</v>
      </c>
      <c r="D46" s="78">
        <v>0</v>
      </c>
      <c r="E46" s="78">
        <v>0</v>
      </c>
      <c r="F46" s="97">
        <v>0</v>
      </c>
      <c r="G46" s="80">
        <v>-1</v>
      </c>
      <c r="H46" s="80">
        <v>0</v>
      </c>
      <c r="I46" s="78">
        <v>0</v>
      </c>
      <c r="J46" s="78">
        <v>0</v>
      </c>
      <c r="K46" s="78">
        <v>0</v>
      </c>
      <c r="L46" s="80">
        <v>0</v>
      </c>
      <c r="M46" s="80">
        <v>0</v>
      </c>
    </row>
    <row r="47" spans="2:13" x14ac:dyDescent="0.35">
      <c r="B47" s="98" t="s">
        <v>117</v>
      </c>
      <c r="C47" s="58">
        <v>1.0999999999999999E-2</v>
      </c>
      <c r="D47" s="59">
        <v>6.0000000000000001E-3</v>
      </c>
      <c r="E47" s="59">
        <v>5.0000000000000001E-3</v>
      </c>
      <c r="F47" s="100">
        <v>0</v>
      </c>
      <c r="G47" s="61">
        <v>-1</v>
      </c>
      <c r="H47" s="61">
        <v>0</v>
      </c>
      <c r="I47" s="59">
        <v>0</v>
      </c>
      <c r="J47" s="59">
        <v>0</v>
      </c>
      <c r="K47" s="59">
        <v>0</v>
      </c>
      <c r="L47" s="61">
        <v>0</v>
      </c>
      <c r="M47" s="61">
        <v>0</v>
      </c>
    </row>
    <row r="48" spans="2:13" ht="19" x14ac:dyDescent="0.35">
      <c r="B48" s="96" t="s">
        <v>102</v>
      </c>
      <c r="C48" s="49">
        <v>-0.107</v>
      </c>
      <c r="D48" s="49">
        <v>-9.2999999999999999E-2</v>
      </c>
      <c r="E48" s="49">
        <v>-9.0999999999999998E-2</v>
      </c>
      <c r="F48" s="50">
        <v>0</v>
      </c>
      <c r="G48" s="51">
        <v>-1</v>
      </c>
      <c r="H48" s="51">
        <v>0</v>
      </c>
      <c r="I48" s="49">
        <v>0</v>
      </c>
      <c r="J48" s="49">
        <v>0</v>
      </c>
      <c r="K48" s="108">
        <v>0</v>
      </c>
      <c r="L48" s="51">
        <v>0</v>
      </c>
      <c r="M48" s="52">
        <v>0</v>
      </c>
    </row>
    <row r="49" spans="2:13" x14ac:dyDescent="0.35">
      <c r="B49" s="198" t="s">
        <v>103</v>
      </c>
      <c r="C49" s="201">
        <v>-0.107</v>
      </c>
      <c r="D49" s="202">
        <v>-9.2999999999999999E-2</v>
      </c>
      <c r="E49" s="202">
        <v>-9.0999999999999998E-2</v>
      </c>
      <c r="F49" s="203">
        <v>0</v>
      </c>
      <c r="G49" s="204">
        <v>-1</v>
      </c>
      <c r="H49" s="204">
        <v>0</v>
      </c>
      <c r="I49" s="202">
        <v>0</v>
      </c>
      <c r="J49" s="202">
        <v>0</v>
      </c>
      <c r="K49" s="202">
        <v>0</v>
      </c>
      <c r="L49" s="204">
        <v>0</v>
      </c>
      <c r="M49" s="204">
        <v>0</v>
      </c>
    </row>
    <row r="50" spans="2:13" ht="19" x14ac:dyDescent="0.35">
      <c r="B50" s="109" t="s">
        <v>50</v>
      </c>
      <c r="C50" s="110">
        <v>-3.8030000000000022</v>
      </c>
      <c r="D50" s="110">
        <v>3.7350000000000048</v>
      </c>
      <c r="E50" s="110">
        <v>0.77399999999999847</v>
      </c>
      <c r="F50" s="111">
        <v>0</v>
      </c>
      <c r="G50" s="112">
        <v>-1</v>
      </c>
      <c r="H50" s="112">
        <v>6.0000000000000001E-3</v>
      </c>
      <c r="I50" s="110">
        <v>0</v>
      </c>
      <c r="J50" s="110">
        <v>0</v>
      </c>
      <c r="K50" s="113">
        <v>0</v>
      </c>
      <c r="L50" s="112">
        <v>0</v>
      </c>
      <c r="M50" s="114">
        <v>0</v>
      </c>
    </row>
    <row r="51" spans="2:13" x14ac:dyDescent="0.35">
      <c r="B51" s="42"/>
      <c r="C51" s="78"/>
      <c r="D51" s="78"/>
      <c r="E51" s="78"/>
      <c r="F51" s="78"/>
      <c r="G51" s="115"/>
      <c r="H51" s="115"/>
      <c r="I51" s="78"/>
      <c r="J51" s="78"/>
      <c r="K51" s="78"/>
      <c r="L51" s="115"/>
      <c r="M51" s="115"/>
    </row>
    <row r="52" spans="2:13" x14ac:dyDescent="0.35">
      <c r="B52" s="62" t="s">
        <v>51</v>
      </c>
      <c r="C52" s="78"/>
      <c r="D52" s="78"/>
      <c r="E52" s="78"/>
      <c r="F52" s="78"/>
      <c r="G52" s="116"/>
      <c r="H52" s="116"/>
      <c r="I52" s="78"/>
      <c r="J52" s="78"/>
      <c r="K52" s="78"/>
      <c r="L52" s="116"/>
      <c r="M52" s="116"/>
    </row>
    <row r="53" spans="2:13" x14ac:dyDescent="0.35">
      <c r="B53" s="117" t="s">
        <v>52</v>
      </c>
      <c r="C53" s="55">
        <v>5.6509999999999998</v>
      </c>
      <c r="D53" s="55">
        <v>5.2249999999999996</v>
      </c>
      <c r="E53" s="55">
        <v>4.4039999999999999</v>
      </c>
      <c r="F53" s="99">
        <v>6.1109999999999998</v>
      </c>
      <c r="G53" s="57">
        <v>2.5999999999999999E-2</v>
      </c>
      <c r="H53" s="57">
        <v>0.33800000000000002</v>
      </c>
      <c r="I53" s="55">
        <v>6.3859950000000003</v>
      </c>
      <c r="J53" s="55">
        <v>6.6710000000000003</v>
      </c>
      <c r="K53" s="55">
        <v>6.9698608000000002</v>
      </c>
      <c r="L53" s="57">
        <v>4.4999999999999998E-2</v>
      </c>
      <c r="M53" s="118">
        <v>0.38100000000000001</v>
      </c>
    </row>
    <row r="54" spans="2:13" x14ac:dyDescent="0.35">
      <c r="B54" s="119" t="s">
        <v>53</v>
      </c>
      <c r="C54" s="78"/>
      <c r="D54" s="78"/>
      <c r="E54" s="78"/>
      <c r="F54" s="97"/>
      <c r="G54" s="80"/>
      <c r="H54" s="80"/>
      <c r="I54" s="78"/>
      <c r="J54" s="78"/>
      <c r="K54" s="78"/>
      <c r="L54" s="80"/>
      <c r="M54" s="120"/>
    </row>
    <row r="55" spans="2:13" x14ac:dyDescent="0.35">
      <c r="B55" s="119" t="s">
        <v>54</v>
      </c>
      <c r="C55" s="121">
        <v>-0.128</v>
      </c>
      <c r="D55" s="122">
        <v>-0.40400000000000003</v>
      </c>
      <c r="E55" s="122">
        <v>-0.56499999999999995</v>
      </c>
      <c r="F55" s="123">
        <v>0</v>
      </c>
      <c r="G55" s="124">
        <v>-1</v>
      </c>
      <c r="H55" s="124">
        <v>0</v>
      </c>
      <c r="I55" s="122">
        <v>0</v>
      </c>
      <c r="J55" s="122">
        <v>0</v>
      </c>
      <c r="K55" s="122">
        <v>0</v>
      </c>
      <c r="L55" s="124">
        <v>0</v>
      </c>
      <c r="M55" s="124">
        <v>0</v>
      </c>
    </row>
    <row r="56" spans="2:13" x14ac:dyDescent="0.35">
      <c r="B56" s="53" t="s">
        <v>118</v>
      </c>
      <c r="C56" s="78">
        <v>9.4E-2</v>
      </c>
      <c r="D56" s="78">
        <v>9.9000000000000005E-2</v>
      </c>
      <c r="E56" s="78">
        <v>0.14799999999999999</v>
      </c>
      <c r="F56" s="97">
        <v>8.5999999999999993E-2</v>
      </c>
      <c r="G56" s="80">
        <v>-2.9000000000000001E-2</v>
      </c>
      <c r="H56" s="80">
        <v>7.0000000000000001E-3</v>
      </c>
      <c r="I56" s="78">
        <v>8.3135000000000001E-2</v>
      </c>
      <c r="J56" s="78">
        <v>7.7135000000000009E-2</v>
      </c>
      <c r="K56" s="78">
        <v>3.0000000000000001E-3</v>
      </c>
      <c r="L56" s="80">
        <v>-0.67300000000000004</v>
      </c>
      <c r="M56" s="120">
        <v>4.0000000000000001E-3</v>
      </c>
    </row>
    <row r="57" spans="2:13" x14ac:dyDescent="0.35">
      <c r="B57" s="53" t="s">
        <v>55</v>
      </c>
      <c r="C57" s="78">
        <v>4.3650000000000002</v>
      </c>
      <c r="D57" s="78">
        <v>0.48699999999999999</v>
      </c>
      <c r="E57" s="78">
        <v>1.095</v>
      </c>
      <c r="F57" s="97">
        <v>0.89800000000000002</v>
      </c>
      <c r="G57" s="80">
        <v>-0.41</v>
      </c>
      <c r="H57" s="80">
        <v>0.108</v>
      </c>
      <c r="I57" s="78">
        <v>0.93840999999999986</v>
      </c>
      <c r="J57" s="78">
        <v>0.98099999999999998</v>
      </c>
      <c r="K57" s="78">
        <v>1.0249488000000002</v>
      </c>
      <c r="L57" s="80">
        <v>4.4999999999999998E-2</v>
      </c>
      <c r="M57" s="120">
        <v>5.6000000000000001E-2</v>
      </c>
    </row>
    <row r="58" spans="2:13" x14ac:dyDescent="0.35">
      <c r="B58" s="53" t="s">
        <v>56</v>
      </c>
      <c r="C58" s="78">
        <v>5.6879999999999997</v>
      </c>
      <c r="D58" s="78">
        <v>9.423</v>
      </c>
      <c r="E58" s="78">
        <v>10.196999999999999</v>
      </c>
      <c r="F58" s="97">
        <v>9.25</v>
      </c>
      <c r="G58" s="80">
        <v>0.17599999999999999</v>
      </c>
      <c r="H58" s="80">
        <v>0.54700000000000004</v>
      </c>
      <c r="I58" s="78">
        <v>9.6662499999999998</v>
      </c>
      <c r="J58" s="78">
        <v>10.096</v>
      </c>
      <c r="K58" s="78">
        <v>9.423</v>
      </c>
      <c r="L58" s="80">
        <v>6.0000000000000001E-3</v>
      </c>
      <c r="M58" s="120">
        <v>0.56000000000000005</v>
      </c>
    </row>
    <row r="59" spans="2:13" x14ac:dyDescent="0.35">
      <c r="B59" s="66" t="s">
        <v>57</v>
      </c>
      <c r="C59" s="81">
        <v>15.797999999999998</v>
      </c>
      <c r="D59" s="81">
        <v>15.234</v>
      </c>
      <c r="E59" s="81">
        <v>15.843999999999998</v>
      </c>
      <c r="F59" s="102">
        <v>16.344999999999999</v>
      </c>
      <c r="G59" s="103">
        <v>1.0999999999999999E-2</v>
      </c>
      <c r="H59" s="103">
        <v>1</v>
      </c>
      <c r="I59" s="81">
        <v>17.073790000000002</v>
      </c>
      <c r="J59" s="81">
        <v>17.825135</v>
      </c>
      <c r="K59" s="81">
        <v>17.420809599999998</v>
      </c>
      <c r="L59" s="103">
        <v>2.1000000000000001E-2</v>
      </c>
      <c r="M59" s="104">
        <v>1</v>
      </c>
    </row>
    <row r="60" spans="2:13" x14ac:dyDescent="0.35">
      <c r="B60" s="53" t="s">
        <v>58</v>
      </c>
      <c r="C60" s="78">
        <v>8.1489999999999991</v>
      </c>
      <c r="D60" s="78">
        <v>7.9809999999999999</v>
      </c>
      <c r="E60" s="78">
        <v>10.259</v>
      </c>
      <c r="F60" s="97">
        <v>11.635</v>
      </c>
      <c r="G60" s="80">
        <v>0.126</v>
      </c>
      <c r="H60" s="80">
        <v>0.6</v>
      </c>
      <c r="I60" s="78">
        <v>12.151999999999999</v>
      </c>
      <c r="J60" s="78">
        <v>12.683999999999999</v>
      </c>
      <c r="K60" s="78">
        <v>12.048999999999999</v>
      </c>
      <c r="L60" s="80">
        <v>1.2E-2</v>
      </c>
      <c r="M60" s="120">
        <v>0.70699999999999996</v>
      </c>
    </row>
    <row r="61" spans="2:13" x14ac:dyDescent="0.35">
      <c r="B61" s="200" t="s">
        <v>105</v>
      </c>
      <c r="C61" s="78">
        <v>0.19600000000000001</v>
      </c>
      <c r="D61" s="78">
        <v>0.13900000000000001</v>
      </c>
      <c r="E61" s="78">
        <v>7.0000000000000007E-2</v>
      </c>
      <c r="F61" s="97">
        <v>0</v>
      </c>
      <c r="G61" s="80">
        <v>-1</v>
      </c>
      <c r="H61" s="80">
        <v>6.0000000000000001E-3</v>
      </c>
      <c r="I61" s="78">
        <v>0</v>
      </c>
      <c r="J61" s="78">
        <v>0</v>
      </c>
      <c r="K61" s="78">
        <v>0</v>
      </c>
      <c r="L61" s="80">
        <v>0</v>
      </c>
      <c r="M61" s="120">
        <v>0</v>
      </c>
    </row>
    <row r="62" spans="2:13" x14ac:dyDescent="0.35">
      <c r="B62" s="125" t="s">
        <v>61</v>
      </c>
      <c r="C62" s="78">
        <v>5.36</v>
      </c>
      <c r="D62" s="78">
        <v>6.2320000000000002</v>
      </c>
      <c r="E62" s="78">
        <v>4.6369999999999996</v>
      </c>
      <c r="F62" s="97">
        <v>4.01</v>
      </c>
      <c r="G62" s="80">
        <v>-9.1999999999999998E-2</v>
      </c>
      <c r="H62" s="80">
        <v>0.32200000000000001</v>
      </c>
      <c r="I62" s="78">
        <v>4.1904500000000002</v>
      </c>
      <c r="J62" s="78">
        <v>4.3769999999999998</v>
      </c>
      <c r="K62" s="78">
        <v>4.5730895999999994</v>
      </c>
      <c r="L62" s="80">
        <v>4.4999999999999998E-2</v>
      </c>
      <c r="M62" s="120">
        <v>0.25</v>
      </c>
    </row>
    <row r="63" spans="2:13" x14ac:dyDescent="0.35">
      <c r="B63" s="53" t="s">
        <v>62</v>
      </c>
      <c r="C63" s="78">
        <v>0.97299999999999998</v>
      </c>
      <c r="D63" s="78">
        <v>0.88200000000000001</v>
      </c>
      <c r="E63" s="78">
        <v>0.878</v>
      </c>
      <c r="F63" s="97">
        <v>0.7</v>
      </c>
      <c r="G63" s="80">
        <v>-0.104</v>
      </c>
      <c r="H63" s="80">
        <v>5.3999999999999999E-2</v>
      </c>
      <c r="I63" s="78">
        <v>0.73150000000000004</v>
      </c>
      <c r="J63" s="78">
        <v>0.76400000000000001</v>
      </c>
      <c r="K63" s="78">
        <v>0.79822719999999991</v>
      </c>
      <c r="L63" s="80">
        <v>4.4999999999999998E-2</v>
      </c>
      <c r="M63" s="120">
        <v>4.3999999999999997E-2</v>
      </c>
    </row>
    <row r="64" spans="2:13" x14ac:dyDescent="0.35">
      <c r="B64" s="200" t="s">
        <v>119</v>
      </c>
      <c r="C64" s="78">
        <v>1.1200000000000001</v>
      </c>
      <c r="D64" s="78">
        <v>0</v>
      </c>
      <c r="E64" s="78">
        <v>0</v>
      </c>
      <c r="F64" s="97">
        <v>0</v>
      </c>
      <c r="G64" s="80">
        <v>-1</v>
      </c>
      <c r="H64" s="80">
        <v>1.7999999999999999E-2</v>
      </c>
      <c r="I64" s="78">
        <v>0</v>
      </c>
      <c r="J64" s="78">
        <v>0</v>
      </c>
      <c r="K64" s="78">
        <v>0</v>
      </c>
      <c r="L64" s="80">
        <v>0</v>
      </c>
      <c r="M64" s="120">
        <v>0</v>
      </c>
    </row>
    <row r="65" spans="2:13" x14ac:dyDescent="0.35">
      <c r="B65" s="66" t="s">
        <v>63</v>
      </c>
      <c r="C65" s="81">
        <v>15.797999999999998</v>
      </c>
      <c r="D65" s="81">
        <v>15.234</v>
      </c>
      <c r="E65" s="81">
        <v>15.844000000000001</v>
      </c>
      <c r="F65" s="102">
        <v>16.344999999999999</v>
      </c>
      <c r="G65" s="103">
        <v>1.0999999999999999E-2</v>
      </c>
      <c r="H65" s="103">
        <v>1</v>
      </c>
      <c r="I65" s="81">
        <v>17.07395</v>
      </c>
      <c r="J65" s="81">
        <v>17.824999999999999</v>
      </c>
      <c r="K65" s="81">
        <v>17.420316799999998</v>
      </c>
      <c r="L65" s="103">
        <v>2.1000000000000001E-2</v>
      </c>
      <c r="M65" s="104">
        <v>1</v>
      </c>
    </row>
    <row r="66" spans="2:13" x14ac:dyDescent="0.35">
      <c r="B66" s="126"/>
      <c r="C66" s="127"/>
      <c r="D66" s="127"/>
      <c r="E66" s="128"/>
      <c r="F66" s="128"/>
      <c r="G66" s="128"/>
      <c r="H66" s="128"/>
      <c r="I66" s="128"/>
      <c r="J66" s="128"/>
      <c r="K66" s="129"/>
      <c r="L66" s="129"/>
      <c r="M66" s="129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9"/>
  <sheetViews>
    <sheetView showGridLines="0" workbookViewId="0">
      <selection activeCell="B2" sqref="B2:K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0" t="s">
        <v>64</v>
      </c>
    </row>
    <row r="2" spans="2:11" x14ac:dyDescent="0.35">
      <c r="B2" s="269" t="s">
        <v>120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2" x14ac:dyDescent="0.35">
      <c r="B3" s="131" t="s">
        <v>66</v>
      </c>
      <c r="C3" s="132" t="s">
        <v>67</v>
      </c>
      <c r="D3" s="133" t="s">
        <v>68</v>
      </c>
      <c r="E3" s="270" t="s">
        <v>69</v>
      </c>
      <c r="F3" s="271"/>
      <c r="G3" s="272"/>
      <c r="H3" s="134" t="s">
        <v>70</v>
      </c>
      <c r="I3" s="273" t="s">
        <v>71</v>
      </c>
      <c r="J3" s="274"/>
      <c r="K3" s="274"/>
    </row>
    <row r="4" spans="2:11" x14ac:dyDescent="0.35">
      <c r="B4" s="218"/>
      <c r="C4" s="218"/>
      <c r="D4" s="219"/>
      <c r="E4" s="220" t="s">
        <v>7</v>
      </c>
      <c r="F4" s="220" t="s">
        <v>8</v>
      </c>
      <c r="G4" s="220" t="s">
        <v>9</v>
      </c>
      <c r="H4" s="220" t="s">
        <v>10</v>
      </c>
      <c r="I4" s="220" t="s">
        <v>12</v>
      </c>
      <c r="J4" s="220" t="s">
        <v>13</v>
      </c>
      <c r="K4" s="221" t="s">
        <v>14</v>
      </c>
    </row>
    <row r="5" spans="2:11" ht="52.5" x14ac:dyDescent="0.35">
      <c r="B5" s="226" t="s">
        <v>169</v>
      </c>
      <c r="C5" s="227" t="s">
        <v>112</v>
      </c>
      <c r="D5" s="292" t="s">
        <v>151</v>
      </c>
      <c r="E5" s="245">
        <v>1</v>
      </c>
      <c r="F5" s="245">
        <v>1</v>
      </c>
      <c r="G5" s="245">
        <v>1</v>
      </c>
      <c r="H5" s="245">
        <v>1</v>
      </c>
      <c r="I5" s="245">
        <v>1</v>
      </c>
      <c r="J5" s="245">
        <v>1</v>
      </c>
      <c r="K5" s="246">
        <v>1</v>
      </c>
    </row>
    <row r="6" spans="2:11" ht="21" x14ac:dyDescent="0.35">
      <c r="B6" s="228" t="s">
        <v>165</v>
      </c>
      <c r="C6" s="229"/>
      <c r="D6" s="293"/>
      <c r="E6" s="234">
        <v>12</v>
      </c>
      <c r="F6" s="234">
        <v>22</v>
      </c>
      <c r="G6" s="234">
        <v>5</v>
      </c>
      <c r="H6" s="234">
        <v>4</v>
      </c>
      <c r="I6" s="234">
        <v>4</v>
      </c>
      <c r="J6" s="234">
        <v>4</v>
      </c>
      <c r="K6" s="247">
        <v>4</v>
      </c>
    </row>
    <row r="7" spans="2:11" ht="73.5" x14ac:dyDescent="0.35">
      <c r="B7" s="222" t="s">
        <v>166</v>
      </c>
      <c r="C7" s="223" t="s">
        <v>113</v>
      </c>
      <c r="D7" s="290" t="s">
        <v>164</v>
      </c>
      <c r="E7" s="243" t="s">
        <v>168</v>
      </c>
      <c r="F7" s="243">
        <v>15</v>
      </c>
      <c r="G7" s="243">
        <v>32</v>
      </c>
      <c r="H7" s="243">
        <v>44</v>
      </c>
      <c r="I7" s="243">
        <v>50</v>
      </c>
      <c r="J7" s="243">
        <v>50</v>
      </c>
      <c r="K7" s="244">
        <v>50</v>
      </c>
    </row>
    <row r="8" spans="2:11" ht="42" x14ac:dyDescent="0.35">
      <c r="B8" s="224" t="s">
        <v>167</v>
      </c>
      <c r="C8" s="225" t="s">
        <v>113</v>
      </c>
      <c r="D8" s="291"/>
      <c r="E8" s="237" t="s">
        <v>168</v>
      </c>
      <c r="F8" s="237" t="s">
        <v>168</v>
      </c>
      <c r="G8" s="237" t="s">
        <v>168</v>
      </c>
      <c r="H8" s="237">
        <v>100</v>
      </c>
      <c r="I8" s="237">
        <v>100</v>
      </c>
      <c r="J8" s="237">
        <v>100</v>
      </c>
      <c r="K8" s="238">
        <v>100</v>
      </c>
    </row>
    <row r="9" spans="2:11" x14ac:dyDescent="0.35">
      <c r="B9" s="217" t="s">
        <v>162</v>
      </c>
    </row>
  </sheetData>
  <mergeCells count="5">
    <mergeCell ref="D7:D8"/>
    <mergeCell ref="D5:D6"/>
    <mergeCell ref="B2:K2"/>
    <mergeCell ref="E3:G3"/>
    <mergeCell ref="I3:K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U13"/>
  <sheetViews>
    <sheetView showGridLines="0" workbookViewId="0">
      <selection activeCell="B2" sqref="B2:U2"/>
    </sheetView>
  </sheetViews>
  <sheetFormatPr defaultRowHeight="14.5" x14ac:dyDescent="0.35"/>
  <cols>
    <col min="1" max="1" width="2.7265625" customWidth="1"/>
  </cols>
  <sheetData>
    <row r="1" spans="2:21" x14ac:dyDescent="0.35">
      <c r="B1" s="130" t="s">
        <v>64</v>
      </c>
    </row>
    <row r="2" spans="2:21" x14ac:dyDescent="0.35">
      <c r="B2" s="260" t="s">
        <v>121</v>
      </c>
      <c r="C2" s="280"/>
      <c r="D2" s="28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</row>
    <row r="3" spans="2:21" x14ac:dyDescent="0.35">
      <c r="B3" s="144"/>
      <c r="C3" s="281" t="s">
        <v>73</v>
      </c>
      <c r="D3" s="282"/>
      <c r="E3" s="145" t="s">
        <v>74</v>
      </c>
      <c r="F3" s="283" t="s">
        <v>75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146"/>
      <c r="T3" s="284" t="s">
        <v>76</v>
      </c>
      <c r="U3" s="286" t="s">
        <v>77</v>
      </c>
    </row>
    <row r="4" spans="2:21" ht="47.5" x14ac:dyDescent="0.35">
      <c r="B4" s="147"/>
      <c r="C4" s="148" t="s">
        <v>78</v>
      </c>
      <c r="D4" s="149" t="s">
        <v>79</v>
      </c>
      <c r="E4" s="277" t="s">
        <v>80</v>
      </c>
      <c r="F4" s="278"/>
      <c r="G4" s="279"/>
      <c r="H4" s="277" t="s">
        <v>81</v>
      </c>
      <c r="I4" s="278"/>
      <c r="J4" s="279"/>
      <c r="K4" s="277" t="s">
        <v>82</v>
      </c>
      <c r="L4" s="278"/>
      <c r="M4" s="278"/>
      <c r="N4" s="278"/>
      <c r="O4" s="278"/>
      <c r="P4" s="278"/>
      <c r="Q4" s="278"/>
      <c r="R4" s="278"/>
      <c r="S4" s="279"/>
      <c r="T4" s="285"/>
      <c r="U4" s="287"/>
    </row>
    <row r="5" spans="2:21" x14ac:dyDescent="0.35">
      <c r="B5" s="150"/>
      <c r="C5" s="151"/>
      <c r="D5" s="152"/>
      <c r="E5" s="277" t="s">
        <v>9</v>
      </c>
      <c r="F5" s="278"/>
      <c r="G5" s="279"/>
      <c r="H5" s="277" t="s">
        <v>10</v>
      </c>
      <c r="I5" s="278"/>
      <c r="J5" s="279"/>
      <c r="K5" s="277" t="s">
        <v>12</v>
      </c>
      <c r="L5" s="278"/>
      <c r="M5" s="279"/>
      <c r="N5" s="277" t="s">
        <v>13</v>
      </c>
      <c r="O5" s="278"/>
      <c r="P5" s="279"/>
      <c r="Q5" s="277" t="s">
        <v>14</v>
      </c>
      <c r="R5" s="278"/>
      <c r="S5" s="279"/>
      <c r="T5" s="153" t="s">
        <v>15</v>
      </c>
      <c r="U5" s="154"/>
    </row>
    <row r="6" spans="2:21" ht="20" x14ac:dyDescent="0.35">
      <c r="B6" s="155" t="s">
        <v>122</v>
      </c>
      <c r="C6" s="156"/>
      <c r="D6" s="157"/>
      <c r="E6" s="158" t="s">
        <v>84</v>
      </c>
      <c r="F6" s="159" t="s">
        <v>85</v>
      </c>
      <c r="G6" s="160" t="s">
        <v>86</v>
      </c>
      <c r="H6" s="158" t="s">
        <v>84</v>
      </c>
      <c r="I6" s="159" t="s">
        <v>85</v>
      </c>
      <c r="J6" s="160" t="s">
        <v>86</v>
      </c>
      <c r="K6" s="158" t="s">
        <v>84</v>
      </c>
      <c r="L6" s="159" t="s">
        <v>85</v>
      </c>
      <c r="M6" s="160" t="s">
        <v>86</v>
      </c>
      <c r="N6" s="158" t="s">
        <v>84</v>
      </c>
      <c r="O6" s="159" t="s">
        <v>85</v>
      </c>
      <c r="P6" s="160" t="s">
        <v>86</v>
      </c>
      <c r="Q6" s="158" t="s">
        <v>84</v>
      </c>
      <c r="R6" s="159" t="s">
        <v>85</v>
      </c>
      <c r="S6" s="160" t="s">
        <v>86</v>
      </c>
      <c r="T6" s="161" t="s">
        <v>87</v>
      </c>
      <c r="U6" s="162"/>
    </row>
    <row r="7" spans="2:21" x14ac:dyDescent="0.35">
      <c r="B7" s="163" t="s">
        <v>88</v>
      </c>
      <c r="C7" s="164">
        <v>40</v>
      </c>
      <c r="D7" s="165">
        <v>41</v>
      </c>
      <c r="E7" s="166">
        <v>39</v>
      </c>
      <c r="F7" s="167">
        <v>32.599000000000004</v>
      </c>
      <c r="G7" s="168">
        <v>0.83587179487179497</v>
      </c>
      <c r="H7" s="166">
        <v>40</v>
      </c>
      <c r="I7" s="167">
        <v>35.484999999999999</v>
      </c>
      <c r="J7" s="168">
        <v>0.88712499999999994</v>
      </c>
      <c r="K7" s="166">
        <v>52</v>
      </c>
      <c r="L7" s="167">
        <v>42.147000000000006</v>
      </c>
      <c r="M7" s="168">
        <v>0.81051923076923083</v>
      </c>
      <c r="N7" s="166">
        <v>52</v>
      </c>
      <c r="O7" s="167">
        <v>43.957999999999998</v>
      </c>
      <c r="P7" s="168">
        <v>0.84534615384615386</v>
      </c>
      <c r="Q7" s="166">
        <v>52</v>
      </c>
      <c r="R7" s="167">
        <v>45.903000000000006</v>
      </c>
      <c r="S7" s="167">
        <v>0.88275000000000015</v>
      </c>
      <c r="T7" s="169">
        <v>9.1392883061105934E-2</v>
      </c>
      <c r="U7" s="169">
        <v>1</v>
      </c>
    </row>
    <row r="8" spans="2:21" x14ac:dyDescent="0.35">
      <c r="B8" s="170" t="s">
        <v>89</v>
      </c>
      <c r="C8" s="171">
        <v>2</v>
      </c>
      <c r="D8" s="171">
        <v>2</v>
      </c>
      <c r="E8" s="172">
        <v>2</v>
      </c>
      <c r="F8" s="173">
        <v>0.36899999999999999</v>
      </c>
      <c r="G8" s="174">
        <v>0.1845</v>
      </c>
      <c r="H8" s="172">
        <v>2</v>
      </c>
      <c r="I8" s="173">
        <v>0.38500000000000001</v>
      </c>
      <c r="J8" s="174">
        <v>0.1925</v>
      </c>
      <c r="K8" s="172">
        <v>2</v>
      </c>
      <c r="L8" s="173">
        <v>0.41899999999999998</v>
      </c>
      <c r="M8" s="174">
        <v>0.20949999999999999</v>
      </c>
      <c r="N8" s="172">
        <v>2</v>
      </c>
      <c r="O8" s="173">
        <v>0.44</v>
      </c>
      <c r="P8" s="174">
        <v>0.22</v>
      </c>
      <c r="Q8" s="175">
        <v>2</v>
      </c>
      <c r="R8" s="173">
        <v>0.45900000000000002</v>
      </c>
      <c r="S8" s="173">
        <v>0.22950000000000001</v>
      </c>
      <c r="T8" s="176">
        <v>0</v>
      </c>
      <c r="U8" s="177">
        <v>4.1346153846153845E-2</v>
      </c>
    </row>
    <row r="9" spans="2:21" x14ac:dyDescent="0.35">
      <c r="B9" s="170" t="s">
        <v>90</v>
      </c>
      <c r="C9" s="178">
        <v>12</v>
      </c>
      <c r="D9" s="178">
        <v>12</v>
      </c>
      <c r="E9" s="179">
        <v>12</v>
      </c>
      <c r="F9" s="180">
        <v>5.2809999999999997</v>
      </c>
      <c r="G9" s="181">
        <v>0.44008333333333333</v>
      </c>
      <c r="H9" s="179">
        <v>12</v>
      </c>
      <c r="I9" s="180">
        <v>5.5039999999999996</v>
      </c>
      <c r="J9" s="181">
        <v>0.45866666666666661</v>
      </c>
      <c r="K9" s="179">
        <v>20</v>
      </c>
      <c r="L9" s="180">
        <v>8.0180000000000007</v>
      </c>
      <c r="M9" s="181">
        <v>0.40090000000000003</v>
      </c>
      <c r="N9" s="179">
        <v>20</v>
      </c>
      <c r="O9" s="180">
        <v>8.3629999999999995</v>
      </c>
      <c r="P9" s="181">
        <v>0.41814999999999997</v>
      </c>
      <c r="Q9" s="182">
        <v>20</v>
      </c>
      <c r="R9" s="180">
        <v>8.7309999999999999</v>
      </c>
      <c r="S9" s="180">
        <v>0.43654999999999999</v>
      </c>
      <c r="T9" s="183">
        <v>0.1856311014966876</v>
      </c>
      <c r="U9" s="184">
        <v>0.36346153846153845</v>
      </c>
    </row>
    <row r="10" spans="2:21" x14ac:dyDescent="0.35">
      <c r="B10" s="170" t="s">
        <v>91</v>
      </c>
      <c r="C10" s="178">
        <v>12</v>
      </c>
      <c r="D10" s="178">
        <v>12</v>
      </c>
      <c r="E10" s="179">
        <v>12</v>
      </c>
      <c r="F10" s="180">
        <v>11.098000000000001</v>
      </c>
      <c r="G10" s="181">
        <v>0.9248333333333334</v>
      </c>
      <c r="H10" s="179">
        <v>12</v>
      </c>
      <c r="I10" s="180">
        <v>11.567</v>
      </c>
      <c r="J10" s="181">
        <v>0.96391666666666664</v>
      </c>
      <c r="K10" s="179">
        <v>18</v>
      </c>
      <c r="L10" s="180">
        <v>16.007999999999999</v>
      </c>
      <c r="M10" s="181">
        <v>0.88933333333333331</v>
      </c>
      <c r="N10" s="179">
        <v>18</v>
      </c>
      <c r="O10" s="180">
        <v>16.693000000000001</v>
      </c>
      <c r="P10" s="181">
        <v>0.92738888888888893</v>
      </c>
      <c r="Q10" s="182">
        <v>18</v>
      </c>
      <c r="R10" s="180">
        <v>17.434000000000001</v>
      </c>
      <c r="S10" s="180">
        <v>0.96855555555555561</v>
      </c>
      <c r="T10" s="183">
        <v>0.14471424255333187</v>
      </c>
      <c r="U10" s="184">
        <v>0.33461538461538459</v>
      </c>
    </row>
    <row r="11" spans="2:21" x14ac:dyDescent="0.35">
      <c r="B11" s="185" t="s">
        <v>92</v>
      </c>
      <c r="C11" s="186">
        <v>14</v>
      </c>
      <c r="D11" s="186">
        <v>15</v>
      </c>
      <c r="E11" s="187">
        <v>13</v>
      </c>
      <c r="F11" s="188">
        <v>15.851000000000001</v>
      </c>
      <c r="G11" s="189">
        <v>1.2193076923076924</v>
      </c>
      <c r="H11" s="187">
        <v>14</v>
      </c>
      <c r="I11" s="188">
        <v>18.029</v>
      </c>
      <c r="J11" s="189">
        <v>1.2877857142857143</v>
      </c>
      <c r="K11" s="187">
        <v>12</v>
      </c>
      <c r="L11" s="188">
        <v>17.702000000000002</v>
      </c>
      <c r="M11" s="189">
        <v>1.4751666666666667</v>
      </c>
      <c r="N11" s="187">
        <v>12</v>
      </c>
      <c r="O11" s="188">
        <v>18.462</v>
      </c>
      <c r="P11" s="189">
        <v>1.5385</v>
      </c>
      <c r="Q11" s="190">
        <v>12</v>
      </c>
      <c r="R11" s="188">
        <v>19.279</v>
      </c>
      <c r="S11" s="188">
        <v>1.6065833333333333</v>
      </c>
      <c r="T11" s="191">
        <v>-5.0085748407003527E-2</v>
      </c>
      <c r="U11" s="192">
        <v>0.26057692307692309</v>
      </c>
    </row>
    <row r="12" spans="2:21" x14ac:dyDescent="0.35">
      <c r="B12" s="193" t="s">
        <v>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AB60"/>
  <sheetViews>
    <sheetView showGridLines="0" topLeftCell="A62" workbookViewId="0">
      <selection activeCell="D86" sqref="D86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0" t="s">
        <v>64</v>
      </c>
      <c r="AB1">
        <f>SUMPRODUCT(LEN(B2)-LEN(SUBSTITUTE(B2,{1,2,3,4,5,6,7,8,9,0},"")))</f>
        <v>4</v>
      </c>
    </row>
    <row r="2" spans="2:28" x14ac:dyDescent="0.35">
      <c r="B2" s="260" t="s">
        <v>137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1" t="s">
        <v>11</v>
      </c>
      <c r="H4" s="262"/>
      <c r="I4" s="12" t="s">
        <v>12</v>
      </c>
      <c r="J4" s="12" t="s">
        <v>13</v>
      </c>
      <c r="K4" s="12" t="s">
        <v>14</v>
      </c>
      <c r="L4" s="261" t="s">
        <v>15</v>
      </c>
      <c r="M4" s="263"/>
    </row>
    <row r="5" spans="2:28" x14ac:dyDescent="0.35">
      <c r="B5" s="14" t="s">
        <v>16</v>
      </c>
      <c r="C5" s="15">
        <v>184.60499999999999</v>
      </c>
      <c r="D5" s="15">
        <v>139.75179999999997</v>
      </c>
      <c r="E5" s="15">
        <v>106.3506</v>
      </c>
      <c r="F5" s="16">
        <v>237.6925</v>
      </c>
      <c r="G5" s="17">
        <v>8.7999999999999995E-2</v>
      </c>
      <c r="H5" s="17">
        <v>0.56200000000000006</v>
      </c>
      <c r="I5" s="15">
        <v>302.22090000000003</v>
      </c>
      <c r="J5" s="15">
        <v>307.83600000000001</v>
      </c>
      <c r="K5" s="15">
        <v>319.29579999999999</v>
      </c>
      <c r="L5" s="17">
        <v>0.10299999999999999</v>
      </c>
      <c r="M5" s="18">
        <v>0.66</v>
      </c>
    </row>
    <row r="6" spans="2:28" x14ac:dyDescent="0.35">
      <c r="B6" s="14" t="s">
        <v>138</v>
      </c>
      <c r="C6" s="15">
        <v>195.012</v>
      </c>
      <c r="D6" s="15">
        <v>100.9962</v>
      </c>
      <c r="E6" s="15">
        <v>98.669200000000004</v>
      </c>
      <c r="F6" s="16">
        <v>121.0565</v>
      </c>
      <c r="G6" s="17">
        <v>-0.14699999999999999</v>
      </c>
      <c r="H6" s="17">
        <v>0.438</v>
      </c>
      <c r="I6" s="15">
        <v>152.97300000000001</v>
      </c>
      <c r="J6" s="15">
        <v>160.58000000000001</v>
      </c>
      <c r="K6" s="15">
        <v>168.304</v>
      </c>
      <c r="L6" s="17">
        <v>0.11600000000000001</v>
      </c>
      <c r="M6" s="19">
        <v>0.34</v>
      </c>
    </row>
    <row r="7" spans="2:28" x14ac:dyDescent="0.35">
      <c r="B7" s="20" t="s">
        <v>18</v>
      </c>
      <c r="C7" s="21">
        <v>379.61699999999996</v>
      </c>
      <c r="D7" s="21">
        <v>240.74799999999999</v>
      </c>
      <c r="E7" s="21">
        <v>205.0198</v>
      </c>
      <c r="F7" s="22">
        <v>358.74900000000002</v>
      </c>
      <c r="G7" s="23">
        <v>-1.9E-2</v>
      </c>
      <c r="H7" s="24">
        <v>1</v>
      </c>
      <c r="I7" s="21">
        <v>455.19390000000004</v>
      </c>
      <c r="J7" s="21">
        <v>468.41600000000005</v>
      </c>
      <c r="K7" s="21">
        <v>487.59979999999996</v>
      </c>
      <c r="L7" s="25">
        <v>0.108</v>
      </c>
      <c r="M7" s="26">
        <v>1</v>
      </c>
    </row>
    <row r="8" spans="2:28" x14ac:dyDescent="0.3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5">
      <c r="B9" s="260" t="s">
        <v>139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</row>
    <row r="10" spans="2:28" ht="48.5" x14ac:dyDescent="0.35">
      <c r="B10" s="29" t="s">
        <v>20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64" t="s">
        <v>11</v>
      </c>
      <c r="H11" s="265"/>
      <c r="I11" s="40" t="s">
        <v>12</v>
      </c>
      <c r="J11" s="40" t="s">
        <v>13</v>
      </c>
      <c r="K11" s="40" t="s">
        <v>14</v>
      </c>
      <c r="L11" s="264" t="s">
        <v>15</v>
      </c>
      <c r="M11" s="266"/>
    </row>
    <row r="12" spans="2:28" x14ac:dyDescent="0.35">
      <c r="B12" s="42" t="s">
        <v>21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5">
      <c r="B13" s="42" t="s">
        <v>22</v>
      </c>
      <c r="C13" s="49">
        <v>245.36199999999999</v>
      </c>
      <c r="D13" s="49">
        <v>115.839</v>
      </c>
      <c r="E13" s="49">
        <v>123.896</v>
      </c>
      <c r="F13" s="50">
        <v>267.47500000000002</v>
      </c>
      <c r="G13" s="51">
        <v>2.9000000000000001E-2</v>
      </c>
      <c r="H13" s="51">
        <v>0.747</v>
      </c>
      <c r="I13" s="49">
        <v>375.63900000000001</v>
      </c>
      <c r="J13" s="49">
        <v>406.18099999999998</v>
      </c>
      <c r="K13" s="49">
        <v>499.67200000000003</v>
      </c>
      <c r="L13" s="51">
        <v>0.23200000000000001</v>
      </c>
      <c r="M13" s="52">
        <v>1</v>
      </c>
    </row>
    <row r="14" spans="2:28" ht="19" x14ac:dyDescent="0.35">
      <c r="B14" s="53" t="s">
        <v>23</v>
      </c>
      <c r="C14" s="54">
        <v>240.36199999999999</v>
      </c>
      <c r="D14" s="55">
        <v>115.839</v>
      </c>
      <c r="E14" s="56">
        <v>123.896</v>
      </c>
      <c r="F14" s="56">
        <v>267.47500000000002</v>
      </c>
      <c r="G14" s="57">
        <v>3.5999999999999997E-2</v>
      </c>
      <c r="H14" s="57">
        <v>0.74199999999999999</v>
      </c>
      <c r="I14" s="55">
        <v>375.63900000000001</v>
      </c>
      <c r="J14" s="55">
        <v>406.18099999999998</v>
      </c>
      <c r="K14" s="56">
        <v>499.67200000000003</v>
      </c>
      <c r="L14" s="57">
        <v>0.23200000000000001</v>
      </c>
      <c r="M14" s="57">
        <v>1</v>
      </c>
    </row>
    <row r="15" spans="2:28" x14ac:dyDescent="0.35">
      <c r="B15" s="53" t="s">
        <v>24</v>
      </c>
      <c r="C15" s="58">
        <v>5</v>
      </c>
      <c r="D15" s="59">
        <v>0</v>
      </c>
      <c r="E15" s="60">
        <v>0</v>
      </c>
      <c r="F15" s="60">
        <v>0</v>
      </c>
      <c r="G15" s="61">
        <v>-1</v>
      </c>
      <c r="H15" s="61">
        <v>5.0000000000000001E-3</v>
      </c>
      <c r="I15" s="59">
        <v>0</v>
      </c>
      <c r="J15" s="59">
        <v>0</v>
      </c>
      <c r="K15" s="60">
        <v>0</v>
      </c>
      <c r="L15" s="61">
        <v>0</v>
      </c>
      <c r="M15" s="61">
        <v>0</v>
      </c>
    </row>
    <row r="16" spans="2:28" x14ac:dyDescent="0.35">
      <c r="B16" s="62" t="s">
        <v>25</v>
      </c>
      <c r="C16" s="49">
        <v>5</v>
      </c>
      <c r="D16" s="49">
        <v>148.501</v>
      </c>
      <c r="E16" s="49">
        <v>93</v>
      </c>
      <c r="F16" s="63">
        <v>0</v>
      </c>
      <c r="G16" s="64">
        <v>-1</v>
      </c>
      <c r="H16" s="64">
        <v>0.253</v>
      </c>
      <c r="I16" s="49">
        <v>0</v>
      </c>
      <c r="J16" s="49">
        <v>0</v>
      </c>
      <c r="K16" s="49">
        <v>0</v>
      </c>
      <c r="L16" s="64">
        <v>0</v>
      </c>
      <c r="M16" s="65">
        <v>0</v>
      </c>
    </row>
    <row r="17" spans="2:13" x14ac:dyDescent="0.35">
      <c r="B17" s="66" t="s">
        <v>26</v>
      </c>
      <c r="C17" s="67">
        <v>250.36199999999999</v>
      </c>
      <c r="D17" s="67">
        <v>264.34000000000003</v>
      </c>
      <c r="E17" s="68">
        <v>216.89600000000002</v>
      </c>
      <c r="F17" s="68">
        <v>267.47500000000002</v>
      </c>
      <c r="G17" s="69">
        <v>2.1999999999999999E-2</v>
      </c>
      <c r="H17" s="69">
        <v>1</v>
      </c>
      <c r="I17" s="67">
        <v>375.63900000000001</v>
      </c>
      <c r="J17" s="67">
        <v>406.18099999999998</v>
      </c>
      <c r="K17" s="68">
        <v>499.67200000000003</v>
      </c>
      <c r="L17" s="69">
        <v>0.23200000000000001</v>
      </c>
      <c r="M17" s="70">
        <v>1</v>
      </c>
    </row>
    <row r="18" spans="2:13" x14ac:dyDescent="0.35">
      <c r="B18" s="42" t="s">
        <v>27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35">
      <c r="B19" s="42" t="s">
        <v>28</v>
      </c>
      <c r="C19" s="49">
        <v>379.61700000000002</v>
      </c>
      <c r="D19" s="49">
        <v>240.74800000000002</v>
      </c>
      <c r="E19" s="49">
        <v>205.01979999999998</v>
      </c>
      <c r="F19" s="50">
        <v>358.74899999999997</v>
      </c>
      <c r="G19" s="75">
        <v>-1.9E-2</v>
      </c>
      <c r="H19" s="75">
        <v>1</v>
      </c>
      <c r="I19" s="49">
        <v>455.19389999999999</v>
      </c>
      <c r="J19" s="49">
        <v>468.416</v>
      </c>
      <c r="K19" s="49">
        <v>487.59980000000002</v>
      </c>
      <c r="L19" s="75">
        <v>0.108</v>
      </c>
      <c r="M19" s="76">
        <v>1</v>
      </c>
    </row>
    <row r="20" spans="2:13" x14ac:dyDescent="0.35">
      <c r="B20" s="53" t="s">
        <v>29</v>
      </c>
      <c r="C20" s="54">
        <v>217.11</v>
      </c>
      <c r="D20" s="55">
        <v>142.79599999999999</v>
      </c>
      <c r="E20" s="56">
        <v>134.43199999999999</v>
      </c>
      <c r="F20" s="56">
        <v>197.66</v>
      </c>
      <c r="G20" s="57">
        <v>-3.1E-2</v>
      </c>
      <c r="H20" s="57">
        <v>0.59299999999999997</v>
      </c>
      <c r="I20" s="55">
        <v>225.50289999999998</v>
      </c>
      <c r="J20" s="55">
        <v>236.77799999999999</v>
      </c>
      <c r="K20" s="56">
        <v>248.61679999999998</v>
      </c>
      <c r="L20" s="57">
        <v>7.9000000000000001E-2</v>
      </c>
      <c r="M20" s="57">
        <v>0.51500000000000001</v>
      </c>
    </row>
    <row r="21" spans="2:13" x14ac:dyDescent="0.35">
      <c r="B21" s="53" t="s">
        <v>30</v>
      </c>
      <c r="C21" s="77">
        <v>155.50700000000001</v>
      </c>
      <c r="D21" s="78">
        <v>96.218000000000004</v>
      </c>
      <c r="E21" s="79">
        <v>65.911799999999999</v>
      </c>
      <c r="F21" s="79">
        <v>156.27799999999999</v>
      </c>
      <c r="G21" s="80">
        <v>2E-3</v>
      </c>
      <c r="H21" s="80">
        <v>0.39200000000000002</v>
      </c>
      <c r="I21" s="78">
        <v>223.21299999999999</v>
      </c>
      <c r="J21" s="78">
        <v>224.87200000000001</v>
      </c>
      <c r="K21" s="79">
        <v>231.91300000000001</v>
      </c>
      <c r="L21" s="80">
        <v>0.14099999999999999</v>
      </c>
      <c r="M21" s="80">
        <v>0.47</v>
      </c>
    </row>
    <row r="22" spans="2:13" x14ac:dyDescent="0.35">
      <c r="B22" s="53" t="s">
        <v>31</v>
      </c>
      <c r="C22" s="58">
        <v>7</v>
      </c>
      <c r="D22" s="59">
        <v>1.734</v>
      </c>
      <c r="E22" s="60">
        <v>4.6760000000000002</v>
      </c>
      <c r="F22" s="60">
        <v>4.8109999999999999</v>
      </c>
      <c r="G22" s="61">
        <v>-0.11799999999999999</v>
      </c>
      <c r="H22" s="61">
        <v>1.4999999999999999E-2</v>
      </c>
      <c r="I22" s="59">
        <v>6.4779999999999998</v>
      </c>
      <c r="J22" s="59">
        <v>6.766</v>
      </c>
      <c r="K22" s="60">
        <v>7.07</v>
      </c>
      <c r="L22" s="61">
        <v>0.13700000000000001</v>
      </c>
      <c r="M22" s="61">
        <v>1.4E-2</v>
      </c>
    </row>
    <row r="23" spans="2:13" x14ac:dyDescent="0.35">
      <c r="B23" s="66" t="s">
        <v>32</v>
      </c>
      <c r="C23" s="81">
        <v>379.61700000000002</v>
      </c>
      <c r="D23" s="81">
        <v>240.74800000000002</v>
      </c>
      <c r="E23" s="82">
        <v>205.01979999999998</v>
      </c>
      <c r="F23" s="82">
        <v>358.74899999999997</v>
      </c>
      <c r="G23" s="69">
        <v>-1.9E-2</v>
      </c>
      <c r="H23" s="69">
        <v>1</v>
      </c>
      <c r="I23" s="81">
        <v>455.19389999999999</v>
      </c>
      <c r="J23" s="81">
        <v>468.416</v>
      </c>
      <c r="K23" s="82">
        <v>487.59980000000002</v>
      </c>
      <c r="L23" s="69">
        <v>0.108</v>
      </c>
      <c r="M23" s="70">
        <v>1</v>
      </c>
    </row>
    <row r="24" spans="2:13" x14ac:dyDescent="0.35">
      <c r="B24" s="83" t="s">
        <v>33</v>
      </c>
      <c r="C24" s="84">
        <v>-129.30000000000001</v>
      </c>
      <c r="D24" s="84">
        <v>23.6</v>
      </c>
      <c r="E24" s="85">
        <v>11.9</v>
      </c>
      <c r="F24" s="85">
        <v>-91.3</v>
      </c>
      <c r="G24" s="86">
        <v>-0.11</v>
      </c>
      <c r="H24" s="86"/>
      <c r="I24" s="84">
        <v>-79.599999999999994</v>
      </c>
      <c r="J24" s="84">
        <v>-62.2</v>
      </c>
      <c r="K24" s="85">
        <v>12.1</v>
      </c>
      <c r="L24" s="86">
        <v>-1.51</v>
      </c>
      <c r="M24" s="87"/>
    </row>
    <row r="25" spans="2:13" x14ac:dyDescent="0.35">
      <c r="B25" s="42"/>
      <c r="C25" s="78"/>
      <c r="D25" s="78"/>
      <c r="E25" s="78"/>
      <c r="F25" s="78"/>
      <c r="G25" s="88"/>
      <c r="H25" s="88"/>
      <c r="I25" s="78"/>
      <c r="J25" s="78"/>
      <c r="K25" s="78"/>
      <c r="L25" s="88"/>
      <c r="M25" s="89"/>
    </row>
    <row r="26" spans="2:13" x14ac:dyDescent="0.35">
      <c r="B26" s="90" t="s">
        <v>34</v>
      </c>
      <c r="C26" s="78"/>
      <c r="D26" s="78"/>
      <c r="E26" s="78"/>
      <c r="F26" s="78"/>
      <c r="G26" s="91"/>
      <c r="H26" s="91"/>
      <c r="I26" s="78"/>
      <c r="J26" s="78"/>
      <c r="K26" s="78"/>
      <c r="L26" s="91"/>
      <c r="M26" s="91"/>
    </row>
    <row r="27" spans="2:13" x14ac:dyDescent="0.35">
      <c r="B27" s="92" t="s">
        <v>35</v>
      </c>
      <c r="C27" s="93">
        <v>-171.48200000000003</v>
      </c>
      <c r="D27" s="93">
        <v>22.362000000000023</v>
      </c>
      <c r="E27" s="93">
        <v>1.6860000000000355</v>
      </c>
      <c r="F27" s="94">
        <v>-157.70899999999995</v>
      </c>
      <c r="G27" s="51">
        <v>-2.8000000000000001E-2</v>
      </c>
      <c r="H27" s="51">
        <v>1</v>
      </c>
      <c r="I27" s="93">
        <v>-79.55499999999995</v>
      </c>
      <c r="J27" s="93">
        <v>-62.235000000000014</v>
      </c>
      <c r="K27" s="95">
        <v>12.072000000000003</v>
      </c>
      <c r="L27" s="51">
        <v>-1.425</v>
      </c>
      <c r="M27" s="52">
        <v>1</v>
      </c>
    </row>
    <row r="28" spans="2:13" x14ac:dyDescent="0.35">
      <c r="B28" s="96" t="s">
        <v>36</v>
      </c>
      <c r="C28" s="78"/>
      <c r="D28" s="78"/>
      <c r="E28" s="78"/>
      <c r="F28" s="97"/>
      <c r="G28" s="51"/>
      <c r="H28" s="51"/>
      <c r="I28" s="78"/>
      <c r="J28" s="78"/>
      <c r="K28" s="78"/>
      <c r="L28" s="51"/>
      <c r="M28" s="52"/>
    </row>
    <row r="29" spans="2:13" x14ac:dyDescent="0.35">
      <c r="B29" s="96" t="s">
        <v>37</v>
      </c>
      <c r="C29" s="49">
        <v>196.13499999999999</v>
      </c>
      <c r="D29" s="49">
        <v>115.839</v>
      </c>
      <c r="E29" s="49">
        <v>123.896</v>
      </c>
      <c r="F29" s="50">
        <v>267.47500000000002</v>
      </c>
      <c r="G29" s="51">
        <v>0.109</v>
      </c>
      <c r="H29" s="51">
        <v>0.746</v>
      </c>
      <c r="I29" s="49">
        <v>375.63900000000001</v>
      </c>
      <c r="J29" s="49">
        <v>406.18099999999998</v>
      </c>
      <c r="K29" s="49">
        <v>499.67200000000003</v>
      </c>
      <c r="L29" s="51">
        <v>0.23200000000000001</v>
      </c>
      <c r="M29" s="52">
        <v>1</v>
      </c>
    </row>
    <row r="30" spans="2:13" ht="19" x14ac:dyDescent="0.35">
      <c r="B30" s="98" t="s">
        <v>38</v>
      </c>
      <c r="C30" s="54">
        <v>191.13499999999999</v>
      </c>
      <c r="D30" s="55">
        <v>114.357</v>
      </c>
      <c r="E30" s="55">
        <v>122.38</v>
      </c>
      <c r="F30" s="99">
        <v>267.47500000000002</v>
      </c>
      <c r="G30" s="57">
        <v>0.11899999999999999</v>
      </c>
      <c r="H30" s="57">
        <v>0.73699999999999999</v>
      </c>
      <c r="I30" s="55">
        <v>375.63900000000001</v>
      </c>
      <c r="J30" s="55">
        <v>406.18099999999998</v>
      </c>
      <c r="K30" s="56">
        <v>499.67200000000003</v>
      </c>
      <c r="L30" s="57">
        <v>0.23200000000000001</v>
      </c>
      <c r="M30" s="57">
        <v>1</v>
      </c>
    </row>
    <row r="31" spans="2:13" x14ac:dyDescent="0.35">
      <c r="B31" s="98" t="s">
        <v>40</v>
      </c>
      <c r="C31" s="58">
        <v>5</v>
      </c>
      <c r="D31" s="59">
        <v>1.482</v>
      </c>
      <c r="E31" s="59">
        <v>1.516</v>
      </c>
      <c r="F31" s="100">
        <v>0</v>
      </c>
      <c r="G31" s="61">
        <v>-1</v>
      </c>
      <c r="H31" s="61">
        <v>8.9999999999999993E-3</v>
      </c>
      <c r="I31" s="59">
        <v>0</v>
      </c>
      <c r="J31" s="59">
        <v>0</v>
      </c>
      <c r="K31" s="60">
        <v>0</v>
      </c>
      <c r="L31" s="61">
        <v>0</v>
      </c>
      <c r="M31" s="61">
        <v>0</v>
      </c>
    </row>
    <row r="32" spans="2:13" x14ac:dyDescent="0.35">
      <c r="B32" s="96" t="s">
        <v>25</v>
      </c>
      <c r="C32" s="49">
        <v>5</v>
      </c>
      <c r="D32" s="49">
        <v>148.501</v>
      </c>
      <c r="E32" s="49">
        <v>93</v>
      </c>
      <c r="F32" s="50">
        <v>0</v>
      </c>
      <c r="G32" s="51">
        <v>-1</v>
      </c>
      <c r="H32" s="51">
        <v>0.254</v>
      </c>
      <c r="I32" s="49">
        <v>0</v>
      </c>
      <c r="J32" s="49">
        <v>0</v>
      </c>
      <c r="K32" s="49">
        <v>0</v>
      </c>
      <c r="L32" s="51">
        <v>0</v>
      </c>
      <c r="M32" s="52">
        <v>0</v>
      </c>
    </row>
    <row r="33" spans="2:13" x14ac:dyDescent="0.35">
      <c r="B33" s="101" t="s">
        <v>42</v>
      </c>
      <c r="C33" s="81">
        <v>201.13499999999999</v>
      </c>
      <c r="D33" s="81">
        <v>264.34000000000003</v>
      </c>
      <c r="E33" s="81">
        <v>216.89600000000002</v>
      </c>
      <c r="F33" s="102">
        <v>267.47500000000002</v>
      </c>
      <c r="G33" s="103">
        <v>0.1</v>
      </c>
      <c r="H33" s="103">
        <v>1</v>
      </c>
      <c r="I33" s="81">
        <v>375.63900000000001</v>
      </c>
      <c r="J33" s="81">
        <v>406.18099999999998</v>
      </c>
      <c r="K33" s="82">
        <v>499.67200000000003</v>
      </c>
      <c r="L33" s="103">
        <v>0.23200000000000001</v>
      </c>
      <c r="M33" s="104">
        <v>1</v>
      </c>
    </row>
    <row r="34" spans="2:13" x14ac:dyDescent="0.35">
      <c r="B34" s="105" t="s">
        <v>43</v>
      </c>
      <c r="C34" s="71"/>
      <c r="D34" s="71"/>
      <c r="E34" s="71"/>
      <c r="F34" s="72"/>
      <c r="G34" s="106"/>
      <c r="H34" s="106"/>
      <c r="I34" s="71"/>
      <c r="J34" s="71"/>
      <c r="K34" s="71"/>
      <c r="L34" s="106"/>
      <c r="M34" s="107"/>
    </row>
    <row r="35" spans="2:13" x14ac:dyDescent="0.35">
      <c r="B35" s="96" t="s">
        <v>44</v>
      </c>
      <c r="C35" s="49">
        <v>372.61700000000002</v>
      </c>
      <c r="D35" s="49">
        <v>241.97800000000001</v>
      </c>
      <c r="E35" s="49">
        <v>215.20999999999998</v>
      </c>
      <c r="F35" s="50">
        <v>425.18399999999997</v>
      </c>
      <c r="G35" s="51">
        <v>4.4999999999999998E-2</v>
      </c>
      <c r="H35" s="51">
        <v>1</v>
      </c>
      <c r="I35" s="49">
        <v>455.19399999999996</v>
      </c>
      <c r="J35" s="49">
        <v>468.416</v>
      </c>
      <c r="K35" s="49">
        <v>487.6</v>
      </c>
      <c r="L35" s="51">
        <v>4.7E-2</v>
      </c>
      <c r="M35" s="52">
        <v>1</v>
      </c>
    </row>
    <row r="36" spans="2:13" x14ac:dyDescent="0.35">
      <c r="B36" s="98" t="s">
        <v>29</v>
      </c>
      <c r="C36" s="54">
        <v>217.11</v>
      </c>
      <c r="D36" s="55">
        <v>142.79599999999999</v>
      </c>
      <c r="E36" s="55">
        <v>134.43199999999999</v>
      </c>
      <c r="F36" s="99">
        <v>197.66</v>
      </c>
      <c r="G36" s="57">
        <v>-3.1E-2</v>
      </c>
      <c r="H36" s="57">
        <v>0.56599999999999995</v>
      </c>
      <c r="I36" s="55">
        <v>225.50299999999999</v>
      </c>
      <c r="J36" s="55">
        <v>236.77799999999999</v>
      </c>
      <c r="K36" s="56">
        <v>248.61699999999999</v>
      </c>
      <c r="L36" s="57">
        <v>7.9000000000000001E-2</v>
      </c>
      <c r="M36" s="57">
        <v>0.49399999999999999</v>
      </c>
    </row>
    <row r="37" spans="2:13" x14ac:dyDescent="0.35">
      <c r="B37" s="98" t="s">
        <v>30</v>
      </c>
      <c r="C37" s="58">
        <v>155.50700000000001</v>
      </c>
      <c r="D37" s="59">
        <v>99.182000000000002</v>
      </c>
      <c r="E37" s="59">
        <v>80.778000000000006</v>
      </c>
      <c r="F37" s="100">
        <v>227.524</v>
      </c>
      <c r="G37" s="61">
        <v>0.13500000000000001</v>
      </c>
      <c r="H37" s="61">
        <v>0.434</v>
      </c>
      <c r="I37" s="59">
        <v>229.691</v>
      </c>
      <c r="J37" s="59">
        <v>231.63800000000001</v>
      </c>
      <c r="K37" s="60">
        <v>238.983</v>
      </c>
      <c r="L37" s="61">
        <v>1.7000000000000001E-2</v>
      </c>
      <c r="M37" s="61">
        <v>0.50600000000000001</v>
      </c>
    </row>
    <row r="38" spans="2:13" x14ac:dyDescent="0.35">
      <c r="B38" s="101" t="s">
        <v>45</v>
      </c>
      <c r="C38" s="81">
        <v>372.61700000000002</v>
      </c>
      <c r="D38" s="81">
        <v>241.97800000000001</v>
      </c>
      <c r="E38" s="81">
        <v>215.20999999999998</v>
      </c>
      <c r="F38" s="102">
        <v>425.18399999999997</v>
      </c>
      <c r="G38" s="103">
        <v>4.4999999999999998E-2</v>
      </c>
      <c r="H38" s="103">
        <v>1</v>
      </c>
      <c r="I38" s="81">
        <v>455.19399999999996</v>
      </c>
      <c r="J38" s="81">
        <v>468.416</v>
      </c>
      <c r="K38" s="82">
        <v>487.6</v>
      </c>
      <c r="L38" s="103">
        <v>4.7E-2</v>
      </c>
      <c r="M38" s="104">
        <v>1</v>
      </c>
    </row>
    <row r="39" spans="2:13" ht="19" x14ac:dyDescent="0.35">
      <c r="B39" s="96" t="s">
        <v>140</v>
      </c>
      <c r="C39" s="78">
        <v>0</v>
      </c>
      <c r="D39" s="78">
        <v>-8.4350000000000005</v>
      </c>
      <c r="E39" s="78">
        <v>0</v>
      </c>
      <c r="F39" s="97">
        <v>0</v>
      </c>
      <c r="G39" s="51">
        <v>0</v>
      </c>
      <c r="H39" s="51">
        <v>0</v>
      </c>
      <c r="I39" s="78">
        <v>0</v>
      </c>
      <c r="J39" s="78">
        <v>-96.51</v>
      </c>
      <c r="K39" s="78">
        <v>-168.46899999999999</v>
      </c>
      <c r="L39" s="51">
        <v>0</v>
      </c>
      <c r="M39" s="52">
        <v>0</v>
      </c>
    </row>
    <row r="40" spans="2:13" x14ac:dyDescent="0.35">
      <c r="B40" s="98" t="s">
        <v>141</v>
      </c>
      <c r="C40" s="201">
        <v>0</v>
      </c>
      <c r="D40" s="202">
        <v>-8.4350000000000005</v>
      </c>
      <c r="E40" s="202">
        <v>0</v>
      </c>
      <c r="F40" s="203">
        <v>0</v>
      </c>
      <c r="G40" s="207">
        <v>0</v>
      </c>
      <c r="H40" s="207">
        <v>0</v>
      </c>
      <c r="I40" s="202">
        <v>0</v>
      </c>
      <c r="J40" s="202">
        <v>-96.51</v>
      </c>
      <c r="K40" s="208">
        <v>-168.46899999999999</v>
      </c>
      <c r="L40" s="207">
        <v>0</v>
      </c>
      <c r="M40" s="207">
        <v>0</v>
      </c>
    </row>
    <row r="41" spans="2:13" ht="19" x14ac:dyDescent="0.35">
      <c r="B41" s="96" t="s">
        <v>46</v>
      </c>
      <c r="C41" s="49">
        <v>-26</v>
      </c>
      <c r="D41" s="49">
        <v>-3.5</v>
      </c>
      <c r="E41" s="49">
        <v>-15.824999999999999</v>
      </c>
      <c r="F41" s="50">
        <v>-15.824999999999999</v>
      </c>
      <c r="G41" s="51">
        <v>-0.153</v>
      </c>
      <c r="H41" s="51">
        <v>1</v>
      </c>
      <c r="I41" s="49">
        <v>-16.73</v>
      </c>
      <c r="J41" s="49">
        <v>-9.5</v>
      </c>
      <c r="K41" s="108">
        <v>-9</v>
      </c>
      <c r="L41" s="51">
        <v>-0.17100000000000001</v>
      </c>
      <c r="M41" s="52">
        <v>1</v>
      </c>
    </row>
    <row r="42" spans="2:13" ht="19" x14ac:dyDescent="0.35">
      <c r="B42" s="98" t="s">
        <v>47</v>
      </c>
      <c r="C42" s="201">
        <v>-26</v>
      </c>
      <c r="D42" s="202">
        <v>-3.5</v>
      </c>
      <c r="E42" s="202">
        <v>-15.824999999999999</v>
      </c>
      <c r="F42" s="203">
        <v>-15.824999999999999</v>
      </c>
      <c r="G42" s="204">
        <v>-0.153</v>
      </c>
      <c r="H42" s="204">
        <v>1</v>
      </c>
      <c r="I42" s="202">
        <v>-16.73</v>
      </c>
      <c r="J42" s="202">
        <v>-9.5</v>
      </c>
      <c r="K42" s="202">
        <v>-9</v>
      </c>
      <c r="L42" s="204">
        <v>-0.17100000000000001</v>
      </c>
      <c r="M42" s="204">
        <v>1</v>
      </c>
    </row>
    <row r="43" spans="2:13" ht="19" x14ac:dyDescent="0.35">
      <c r="B43" s="96" t="s">
        <v>102</v>
      </c>
      <c r="C43" s="49">
        <v>-0.224</v>
      </c>
      <c r="D43" s="49">
        <v>-0.224</v>
      </c>
      <c r="E43" s="49">
        <v>-0.224</v>
      </c>
      <c r="F43" s="50">
        <v>-0.224</v>
      </c>
      <c r="G43" s="51">
        <v>0</v>
      </c>
      <c r="H43" s="51">
        <v>1</v>
      </c>
      <c r="I43" s="49">
        <v>-0.224</v>
      </c>
      <c r="J43" s="49">
        <v>-0.224</v>
      </c>
      <c r="K43" s="108">
        <v>-0.224</v>
      </c>
      <c r="L43" s="51">
        <v>0</v>
      </c>
      <c r="M43" s="52">
        <v>1</v>
      </c>
    </row>
    <row r="44" spans="2:13" x14ac:dyDescent="0.35">
      <c r="B44" s="198" t="s">
        <v>103</v>
      </c>
      <c r="C44" s="201">
        <v>-0.224</v>
      </c>
      <c r="D44" s="202">
        <v>-0.224</v>
      </c>
      <c r="E44" s="202">
        <v>-0.224</v>
      </c>
      <c r="F44" s="203">
        <v>-0.224</v>
      </c>
      <c r="G44" s="204">
        <v>0</v>
      </c>
      <c r="H44" s="204">
        <v>1</v>
      </c>
      <c r="I44" s="202">
        <v>-0.224</v>
      </c>
      <c r="J44" s="202">
        <v>-0.224</v>
      </c>
      <c r="K44" s="202">
        <v>-0.224</v>
      </c>
      <c r="L44" s="204">
        <v>0</v>
      </c>
      <c r="M44" s="204">
        <v>1</v>
      </c>
    </row>
    <row r="45" spans="2:13" ht="19" x14ac:dyDescent="0.35">
      <c r="B45" s="109" t="s">
        <v>50</v>
      </c>
      <c r="C45" s="110">
        <v>-197.70600000000002</v>
      </c>
      <c r="D45" s="110">
        <v>10.203000000000022</v>
      </c>
      <c r="E45" s="110">
        <v>-14.362999999999964</v>
      </c>
      <c r="F45" s="111">
        <v>-173.75799999999992</v>
      </c>
      <c r="G45" s="112">
        <v>-4.2000000000000003E-2</v>
      </c>
      <c r="H45" s="112">
        <v>-0.25800000000000001</v>
      </c>
      <c r="I45" s="110">
        <v>-96.508999999999958</v>
      </c>
      <c r="J45" s="110">
        <v>-168.46899999999999</v>
      </c>
      <c r="K45" s="113">
        <v>-165.62099999999998</v>
      </c>
      <c r="L45" s="112">
        <v>-1.6E-2</v>
      </c>
      <c r="M45" s="114">
        <v>-0.34899999999999998</v>
      </c>
    </row>
    <row r="46" spans="2:13" x14ac:dyDescent="0.35">
      <c r="B46" s="42"/>
      <c r="C46" s="78"/>
      <c r="D46" s="78"/>
      <c r="E46" s="78"/>
      <c r="F46" s="78"/>
      <c r="G46" s="115"/>
      <c r="H46" s="115"/>
      <c r="I46" s="78"/>
      <c r="J46" s="78"/>
      <c r="K46" s="78"/>
      <c r="L46" s="115"/>
      <c r="M46" s="115"/>
    </row>
    <row r="47" spans="2:13" x14ac:dyDescent="0.35">
      <c r="B47" s="62" t="s">
        <v>51</v>
      </c>
      <c r="C47" s="78"/>
      <c r="D47" s="78"/>
      <c r="E47" s="78"/>
      <c r="F47" s="78"/>
      <c r="G47" s="116"/>
      <c r="H47" s="116"/>
      <c r="I47" s="78"/>
      <c r="J47" s="78"/>
      <c r="K47" s="78"/>
      <c r="L47" s="116"/>
      <c r="M47" s="116"/>
    </row>
    <row r="48" spans="2:13" x14ac:dyDescent="0.35">
      <c r="B48" s="117" t="s">
        <v>52</v>
      </c>
      <c r="C48" s="55">
        <v>20.477</v>
      </c>
      <c r="D48" s="55">
        <v>19.201000000000001</v>
      </c>
      <c r="E48" s="55">
        <v>20.437000000000001</v>
      </c>
      <c r="F48" s="99">
        <v>29.347000000000001</v>
      </c>
      <c r="G48" s="57">
        <v>0.127</v>
      </c>
      <c r="H48" s="57">
        <v>1.0999999999999999E-2</v>
      </c>
      <c r="I48" s="55">
        <v>35.063000000000002</v>
      </c>
      <c r="J48" s="55">
        <v>44.563000000000002</v>
      </c>
      <c r="K48" s="55">
        <v>53.563000000000002</v>
      </c>
      <c r="L48" s="57">
        <v>0.222</v>
      </c>
      <c r="M48" s="118">
        <v>1.4E-2</v>
      </c>
    </row>
    <row r="49" spans="2:13" x14ac:dyDescent="0.35">
      <c r="B49" s="119" t="s">
        <v>53</v>
      </c>
      <c r="C49" s="78"/>
      <c r="D49" s="78"/>
      <c r="E49" s="78"/>
      <c r="F49" s="97"/>
      <c r="G49" s="80"/>
      <c r="H49" s="80"/>
      <c r="I49" s="78"/>
      <c r="J49" s="78"/>
      <c r="K49" s="78"/>
      <c r="L49" s="80"/>
      <c r="M49" s="120"/>
    </row>
    <row r="50" spans="2:13" x14ac:dyDescent="0.35">
      <c r="B50" s="119" t="s">
        <v>54</v>
      </c>
      <c r="C50" s="121">
        <v>-26</v>
      </c>
      <c r="D50" s="122">
        <v>-3.5</v>
      </c>
      <c r="E50" s="122">
        <v>-15.824999999999999</v>
      </c>
      <c r="F50" s="123">
        <v>-15.824999999999999</v>
      </c>
      <c r="G50" s="124">
        <v>-0.153</v>
      </c>
      <c r="H50" s="124">
        <v>1</v>
      </c>
      <c r="I50" s="122">
        <v>-16.73</v>
      </c>
      <c r="J50" s="122">
        <v>-9.5</v>
      </c>
      <c r="K50" s="122">
        <v>-9</v>
      </c>
      <c r="L50" s="124">
        <v>-0.17100000000000001</v>
      </c>
      <c r="M50" s="124">
        <v>1</v>
      </c>
    </row>
    <row r="51" spans="2:13" x14ac:dyDescent="0.35">
      <c r="B51" s="53" t="s">
        <v>55</v>
      </c>
      <c r="C51" s="78">
        <v>1808.7249999999999</v>
      </c>
      <c r="D51" s="78">
        <v>1783.1559999999999</v>
      </c>
      <c r="E51" s="78">
        <v>1605.7380000000001</v>
      </c>
      <c r="F51" s="97">
        <v>2940.2069999999999</v>
      </c>
      <c r="G51" s="80">
        <v>0.17599999999999999</v>
      </c>
      <c r="H51" s="80">
        <v>1.0069999999999999</v>
      </c>
      <c r="I51" s="78">
        <v>2949.221</v>
      </c>
      <c r="J51" s="78">
        <v>2968.1950000000002</v>
      </c>
      <c r="K51" s="78">
        <v>2978.5309999999999</v>
      </c>
      <c r="L51" s="80">
        <v>4.0000000000000001E-3</v>
      </c>
      <c r="M51" s="120">
        <v>1.0329999999999999</v>
      </c>
    </row>
    <row r="52" spans="2:13" x14ac:dyDescent="0.35">
      <c r="B52" s="53" t="s">
        <v>56</v>
      </c>
      <c r="C52" s="78">
        <v>-180.37899999999999</v>
      </c>
      <c r="D52" s="78">
        <v>78.736000000000004</v>
      </c>
      <c r="E52" s="78">
        <v>56.585999999999999</v>
      </c>
      <c r="F52" s="97">
        <v>-107.322</v>
      </c>
      <c r="G52" s="80">
        <v>-0.159</v>
      </c>
      <c r="H52" s="80">
        <v>-1.7999999999999999E-2</v>
      </c>
      <c r="I52" s="78">
        <v>-96.509</v>
      </c>
      <c r="J52" s="78">
        <v>-168.46899999999999</v>
      </c>
      <c r="K52" s="78">
        <v>-165.62100000000001</v>
      </c>
      <c r="L52" s="80">
        <v>0.156</v>
      </c>
      <c r="M52" s="120">
        <v>-4.7E-2</v>
      </c>
    </row>
    <row r="53" spans="2:13" x14ac:dyDescent="0.35">
      <c r="B53" s="66" t="s">
        <v>57</v>
      </c>
      <c r="C53" s="81">
        <v>1648.8230000000001</v>
      </c>
      <c r="D53" s="81">
        <v>1881.0930000000001</v>
      </c>
      <c r="E53" s="81">
        <v>1682.761</v>
      </c>
      <c r="F53" s="102">
        <v>2862.232</v>
      </c>
      <c r="G53" s="103">
        <v>0.20200000000000001</v>
      </c>
      <c r="H53" s="103">
        <v>1</v>
      </c>
      <c r="I53" s="81">
        <v>2887.7750000000001</v>
      </c>
      <c r="J53" s="81">
        <v>2844.2890000000002</v>
      </c>
      <c r="K53" s="81">
        <v>2866.473</v>
      </c>
      <c r="L53" s="103">
        <v>0</v>
      </c>
      <c r="M53" s="104">
        <v>1</v>
      </c>
    </row>
    <row r="54" spans="2:13" x14ac:dyDescent="0.35">
      <c r="B54" s="53" t="s">
        <v>58</v>
      </c>
      <c r="C54" s="78">
        <v>-2177.6840000000002</v>
      </c>
      <c r="D54" s="78">
        <v>-1974.47</v>
      </c>
      <c r="E54" s="78">
        <v>-1962.595</v>
      </c>
      <c r="F54" s="97">
        <v>-2147.4589999999998</v>
      </c>
      <c r="G54" s="80">
        <v>-5.0000000000000001E-3</v>
      </c>
      <c r="H54" s="80">
        <v>-1.0720000000000001</v>
      </c>
      <c r="I54" s="78">
        <v>-2147.4589999999998</v>
      </c>
      <c r="J54" s="78">
        <v>-2362.6010000000001</v>
      </c>
      <c r="K54" s="78">
        <v>-2656.4879999999998</v>
      </c>
      <c r="L54" s="80">
        <v>7.2999999999999995E-2</v>
      </c>
      <c r="M54" s="120">
        <v>-0.89200000000000002</v>
      </c>
    </row>
    <row r="55" spans="2:13" x14ac:dyDescent="0.35">
      <c r="B55" s="125" t="s">
        <v>59</v>
      </c>
      <c r="C55" s="78">
        <v>2025</v>
      </c>
      <c r="D55" s="78">
        <v>2025</v>
      </c>
      <c r="E55" s="78">
        <v>2025</v>
      </c>
      <c r="F55" s="97">
        <v>2025</v>
      </c>
      <c r="G55" s="80">
        <v>0</v>
      </c>
      <c r="H55" s="80">
        <v>1.054</v>
      </c>
      <c r="I55" s="78">
        <v>2025</v>
      </c>
      <c r="J55" s="78">
        <v>2025</v>
      </c>
      <c r="K55" s="78">
        <v>2025</v>
      </c>
      <c r="L55" s="80">
        <v>0</v>
      </c>
      <c r="M55" s="120">
        <v>0.77</v>
      </c>
    </row>
    <row r="56" spans="2:13" x14ac:dyDescent="0.35">
      <c r="B56" s="200" t="s">
        <v>105</v>
      </c>
      <c r="C56" s="78">
        <v>0.374</v>
      </c>
      <c r="D56" s="78">
        <v>1.4999999999999999E-2</v>
      </c>
      <c r="E56" s="78">
        <v>1.42</v>
      </c>
      <c r="F56" s="97">
        <v>0</v>
      </c>
      <c r="G56" s="80">
        <v>-1</v>
      </c>
      <c r="H56" s="80">
        <v>0</v>
      </c>
      <c r="I56" s="78">
        <v>0</v>
      </c>
      <c r="J56" s="78">
        <v>0</v>
      </c>
      <c r="K56" s="78">
        <v>0.224</v>
      </c>
      <c r="L56" s="80">
        <v>0</v>
      </c>
      <c r="M56" s="120">
        <v>0</v>
      </c>
    </row>
    <row r="57" spans="2:13" x14ac:dyDescent="0.35">
      <c r="B57" s="125" t="s">
        <v>61</v>
      </c>
      <c r="C57" s="78">
        <v>31.635000000000002</v>
      </c>
      <c r="D57" s="78">
        <v>87.787999999999997</v>
      </c>
      <c r="E57" s="78">
        <v>61.238999999999997</v>
      </c>
      <c r="F57" s="97">
        <v>29.896000000000001</v>
      </c>
      <c r="G57" s="80">
        <v>-1.9E-2</v>
      </c>
      <c r="H57" s="80">
        <v>2.8000000000000001E-2</v>
      </c>
      <c r="I57" s="78">
        <v>37.933</v>
      </c>
      <c r="J57" s="78">
        <v>39.034999999999997</v>
      </c>
      <c r="K57" s="78">
        <v>40.633000000000003</v>
      </c>
      <c r="L57" s="80">
        <v>0.108</v>
      </c>
      <c r="M57" s="120">
        <v>1.4E-2</v>
      </c>
    </row>
    <row r="58" spans="2:13" x14ac:dyDescent="0.35">
      <c r="B58" s="200" t="s">
        <v>119</v>
      </c>
      <c r="C58" s="78">
        <v>1769.498</v>
      </c>
      <c r="D58" s="78">
        <v>1742.76</v>
      </c>
      <c r="E58" s="78">
        <v>1557.6969999999999</v>
      </c>
      <c r="F58" s="97">
        <v>2954.7950000000001</v>
      </c>
      <c r="G58" s="80">
        <v>0.186</v>
      </c>
      <c r="H58" s="80">
        <v>0.98899999999999999</v>
      </c>
      <c r="I58" s="78">
        <v>2903.0430000000001</v>
      </c>
      <c r="J58" s="78">
        <v>2903.0430000000001</v>
      </c>
      <c r="K58" s="78">
        <v>2903.0430000000001</v>
      </c>
      <c r="L58" s="80">
        <v>-6.0000000000000001E-3</v>
      </c>
      <c r="M58" s="120">
        <v>1.1080000000000001</v>
      </c>
    </row>
    <row r="59" spans="2:13" x14ac:dyDescent="0.35">
      <c r="B59" s="66" t="s">
        <v>63</v>
      </c>
      <c r="C59" s="81">
        <v>1648.8229999999999</v>
      </c>
      <c r="D59" s="81">
        <v>1881.0929999999998</v>
      </c>
      <c r="E59" s="81">
        <v>1682.761</v>
      </c>
      <c r="F59" s="102">
        <v>2862.2320000000004</v>
      </c>
      <c r="G59" s="103">
        <v>0.20200000000000001</v>
      </c>
      <c r="H59" s="103">
        <v>1</v>
      </c>
      <c r="I59" s="81">
        <v>2818.5170000000003</v>
      </c>
      <c r="J59" s="81">
        <v>2604.4769999999999</v>
      </c>
      <c r="K59" s="81">
        <v>2312.4120000000003</v>
      </c>
      <c r="L59" s="103">
        <v>-6.9000000000000006E-2</v>
      </c>
      <c r="M59" s="104">
        <v>1</v>
      </c>
    </row>
    <row r="60" spans="2:13" x14ac:dyDescent="0.35">
      <c r="B60" s="126"/>
      <c r="C60" s="127"/>
      <c r="D60" s="127"/>
      <c r="E60" s="128"/>
      <c r="F60" s="128"/>
      <c r="G60" s="128"/>
      <c r="H60" s="128"/>
      <c r="I60" s="128"/>
      <c r="J60" s="128"/>
      <c r="K60" s="129"/>
      <c r="L60" s="129"/>
      <c r="M60" s="12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K7"/>
  <sheetViews>
    <sheetView showGridLines="0" workbookViewId="0">
      <selection activeCell="D7" sqref="D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11" x14ac:dyDescent="0.35">
      <c r="B1" s="130" t="s">
        <v>64</v>
      </c>
    </row>
    <row r="2" spans="2:11" x14ac:dyDescent="0.35">
      <c r="B2" s="269" t="s">
        <v>142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2" x14ac:dyDescent="0.35">
      <c r="B3" s="131" t="s">
        <v>66</v>
      </c>
      <c r="C3" s="132" t="s">
        <v>67</v>
      </c>
      <c r="D3" s="133" t="s">
        <v>68</v>
      </c>
      <c r="E3" s="270" t="s">
        <v>69</v>
      </c>
      <c r="F3" s="271"/>
      <c r="G3" s="272"/>
      <c r="H3" s="134" t="s">
        <v>70</v>
      </c>
      <c r="I3" s="273" t="s">
        <v>71</v>
      </c>
      <c r="J3" s="274"/>
      <c r="K3" s="274"/>
    </row>
    <row r="4" spans="2:11" x14ac:dyDescent="0.35">
      <c r="B4" s="135"/>
      <c r="C4" s="135"/>
      <c r="D4" s="136"/>
      <c r="E4" s="137" t="s">
        <v>7</v>
      </c>
      <c r="F4" s="137" t="s">
        <v>8</v>
      </c>
      <c r="G4" s="137" t="s">
        <v>9</v>
      </c>
      <c r="H4" s="137" t="s">
        <v>10</v>
      </c>
      <c r="I4" s="137" t="s">
        <v>12</v>
      </c>
      <c r="J4" s="137" t="s">
        <v>13</v>
      </c>
      <c r="K4" s="138" t="s">
        <v>14</v>
      </c>
    </row>
    <row r="5" spans="2:11" ht="21" x14ac:dyDescent="0.35">
      <c r="B5" s="139" t="s">
        <v>170</v>
      </c>
      <c r="C5" s="139" t="s">
        <v>138</v>
      </c>
      <c r="D5" s="210"/>
      <c r="E5" s="140" t="s">
        <v>171</v>
      </c>
      <c r="F5" s="140" t="s">
        <v>172</v>
      </c>
      <c r="G5" s="140" t="s">
        <v>173</v>
      </c>
      <c r="H5" s="140" t="s">
        <v>171</v>
      </c>
      <c r="I5" s="140" t="s">
        <v>174</v>
      </c>
      <c r="J5" s="140" t="s">
        <v>175</v>
      </c>
      <c r="K5" s="141" t="s">
        <v>176</v>
      </c>
    </row>
    <row r="6" spans="2:11" ht="42" x14ac:dyDescent="0.35">
      <c r="B6" s="142" t="s">
        <v>177</v>
      </c>
      <c r="C6" s="139" t="s">
        <v>138</v>
      </c>
      <c r="D6" s="294" t="s">
        <v>151</v>
      </c>
      <c r="E6" s="140" t="s">
        <v>178</v>
      </c>
      <c r="F6" s="140">
        <v>851</v>
      </c>
      <c r="G6" s="209" t="s">
        <v>179</v>
      </c>
      <c r="H6" s="209" t="s">
        <v>180</v>
      </c>
      <c r="I6" s="248">
        <v>4367</v>
      </c>
      <c r="J6" s="140">
        <v>4833</v>
      </c>
      <c r="K6" s="249">
        <v>5135</v>
      </c>
    </row>
    <row r="7" spans="2:11" ht="42" x14ac:dyDescent="0.35">
      <c r="B7" s="142" t="s">
        <v>181</v>
      </c>
      <c r="C7" s="139" t="s">
        <v>138</v>
      </c>
      <c r="D7" s="231"/>
      <c r="E7" s="140" t="s">
        <v>182</v>
      </c>
      <c r="F7" s="140" t="s">
        <v>183</v>
      </c>
      <c r="G7" s="140" t="s">
        <v>184</v>
      </c>
      <c r="H7" s="140" t="s">
        <v>185</v>
      </c>
      <c r="I7" s="140" t="s">
        <v>185</v>
      </c>
      <c r="J7" s="140" t="s">
        <v>186</v>
      </c>
      <c r="K7" s="230">
        <v>96000</v>
      </c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U11"/>
  <sheetViews>
    <sheetView showGridLines="0" workbookViewId="0">
      <selection activeCell="B2" sqref="B2:U2"/>
    </sheetView>
  </sheetViews>
  <sheetFormatPr defaultRowHeight="14.5" x14ac:dyDescent="0.35"/>
  <cols>
    <col min="1" max="1" width="2.7265625" customWidth="1"/>
  </cols>
  <sheetData>
    <row r="1" spans="2:21" x14ac:dyDescent="0.35">
      <c r="B1" s="130" t="s">
        <v>64</v>
      </c>
    </row>
    <row r="2" spans="2:21" x14ac:dyDescent="0.35">
      <c r="B2" s="260" t="s">
        <v>143</v>
      </c>
      <c r="C2" s="280"/>
      <c r="D2" s="28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</row>
    <row r="3" spans="2:21" x14ac:dyDescent="0.35">
      <c r="B3" s="144"/>
      <c r="C3" s="281" t="s">
        <v>73</v>
      </c>
      <c r="D3" s="282"/>
      <c r="E3" s="145" t="s">
        <v>74</v>
      </c>
      <c r="F3" s="283" t="s">
        <v>75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146"/>
      <c r="T3" s="284" t="s">
        <v>76</v>
      </c>
      <c r="U3" s="286" t="s">
        <v>77</v>
      </c>
    </row>
    <row r="4" spans="2:21" ht="47.5" x14ac:dyDescent="0.35">
      <c r="B4" s="147"/>
      <c r="C4" s="148" t="s">
        <v>78</v>
      </c>
      <c r="D4" s="149" t="s">
        <v>79</v>
      </c>
      <c r="E4" s="277" t="s">
        <v>80</v>
      </c>
      <c r="F4" s="278"/>
      <c r="G4" s="279"/>
      <c r="H4" s="277" t="s">
        <v>81</v>
      </c>
      <c r="I4" s="278"/>
      <c r="J4" s="279"/>
      <c r="K4" s="277" t="s">
        <v>82</v>
      </c>
      <c r="L4" s="278"/>
      <c r="M4" s="278"/>
      <c r="N4" s="278"/>
      <c r="O4" s="278"/>
      <c r="P4" s="278"/>
      <c r="Q4" s="278"/>
      <c r="R4" s="278"/>
      <c r="S4" s="279"/>
      <c r="T4" s="285"/>
      <c r="U4" s="287"/>
    </row>
    <row r="5" spans="2:21" x14ac:dyDescent="0.35">
      <c r="B5" s="150"/>
      <c r="C5" s="151"/>
      <c r="D5" s="152"/>
      <c r="E5" s="277" t="s">
        <v>9</v>
      </c>
      <c r="F5" s="278"/>
      <c r="G5" s="279"/>
      <c r="H5" s="277" t="s">
        <v>10</v>
      </c>
      <c r="I5" s="278"/>
      <c r="J5" s="279"/>
      <c r="K5" s="277" t="s">
        <v>12</v>
      </c>
      <c r="L5" s="278"/>
      <c r="M5" s="279"/>
      <c r="N5" s="277" t="s">
        <v>13</v>
      </c>
      <c r="O5" s="278"/>
      <c r="P5" s="279"/>
      <c r="Q5" s="277" t="s">
        <v>14</v>
      </c>
      <c r="R5" s="278"/>
      <c r="S5" s="279"/>
      <c r="T5" s="153" t="s">
        <v>15</v>
      </c>
      <c r="U5" s="154"/>
    </row>
    <row r="6" spans="2:21" ht="20" x14ac:dyDescent="0.35">
      <c r="B6" s="155" t="s">
        <v>144</v>
      </c>
      <c r="C6" s="156"/>
      <c r="D6" s="157"/>
      <c r="E6" s="158" t="s">
        <v>84</v>
      </c>
      <c r="F6" s="159" t="s">
        <v>85</v>
      </c>
      <c r="G6" s="160" t="s">
        <v>86</v>
      </c>
      <c r="H6" s="158" t="s">
        <v>84</v>
      </c>
      <c r="I6" s="159" t="s">
        <v>85</v>
      </c>
      <c r="J6" s="160" t="s">
        <v>86</v>
      </c>
      <c r="K6" s="158" t="s">
        <v>84</v>
      </c>
      <c r="L6" s="159" t="s">
        <v>85</v>
      </c>
      <c r="M6" s="160" t="s">
        <v>86</v>
      </c>
      <c r="N6" s="158" t="s">
        <v>84</v>
      </c>
      <c r="O6" s="159" t="s">
        <v>85</v>
      </c>
      <c r="P6" s="160" t="s">
        <v>86</v>
      </c>
      <c r="Q6" s="158" t="s">
        <v>84</v>
      </c>
      <c r="R6" s="159" t="s">
        <v>85</v>
      </c>
      <c r="S6" s="160" t="s">
        <v>86</v>
      </c>
      <c r="T6" s="161" t="s">
        <v>87</v>
      </c>
      <c r="U6" s="162"/>
    </row>
    <row r="7" spans="2:21" x14ac:dyDescent="0.35">
      <c r="B7" s="163" t="s">
        <v>88</v>
      </c>
      <c r="C7" s="164">
        <v>247</v>
      </c>
      <c r="D7" s="165">
        <v>247</v>
      </c>
      <c r="E7" s="166">
        <v>247</v>
      </c>
      <c r="F7" s="167">
        <v>134.43199999999999</v>
      </c>
      <c r="G7" s="168">
        <v>0.54425910931174082</v>
      </c>
      <c r="H7" s="166">
        <v>247</v>
      </c>
      <c r="I7" s="167">
        <v>197.66</v>
      </c>
      <c r="J7" s="168">
        <v>0.80024291497975708</v>
      </c>
      <c r="K7" s="166">
        <v>298</v>
      </c>
      <c r="L7" s="167">
        <v>225.50299999999999</v>
      </c>
      <c r="M7" s="168">
        <v>0.75672147651006705</v>
      </c>
      <c r="N7" s="166">
        <v>298</v>
      </c>
      <c r="O7" s="167">
        <v>236.77800000000002</v>
      </c>
      <c r="P7" s="168">
        <v>0.79455704697986584</v>
      </c>
      <c r="Q7" s="166">
        <v>298</v>
      </c>
      <c r="R7" s="167">
        <v>248.61699999999999</v>
      </c>
      <c r="S7" s="167">
        <v>0.83428523489932882</v>
      </c>
      <c r="T7" s="169">
        <v>6.4567255042773386E-2</v>
      </c>
      <c r="U7" s="169">
        <v>0.99999999999999989</v>
      </c>
    </row>
    <row r="8" spans="2:21" x14ac:dyDescent="0.35">
      <c r="B8" s="170" t="s">
        <v>90</v>
      </c>
      <c r="C8" s="171">
        <v>243</v>
      </c>
      <c r="D8" s="171">
        <v>243</v>
      </c>
      <c r="E8" s="172">
        <v>243</v>
      </c>
      <c r="F8" s="173">
        <v>129.34899999999999</v>
      </c>
      <c r="G8" s="174">
        <v>0.53230041152263374</v>
      </c>
      <c r="H8" s="172">
        <v>243</v>
      </c>
      <c r="I8" s="173">
        <v>187.792</v>
      </c>
      <c r="J8" s="174">
        <v>0.77280658436213989</v>
      </c>
      <c r="K8" s="172">
        <v>294</v>
      </c>
      <c r="L8" s="173">
        <v>214.49299999999999</v>
      </c>
      <c r="M8" s="174">
        <v>0.72956802721088432</v>
      </c>
      <c r="N8" s="172">
        <v>294</v>
      </c>
      <c r="O8" s="173">
        <v>223.88900000000001</v>
      </c>
      <c r="P8" s="174">
        <v>0.76152721088435382</v>
      </c>
      <c r="Q8" s="175">
        <v>294</v>
      </c>
      <c r="R8" s="173">
        <v>233.755</v>
      </c>
      <c r="S8" s="173">
        <v>0.79508503401360542</v>
      </c>
      <c r="T8" s="176">
        <v>6.5565994258019789E-2</v>
      </c>
      <c r="U8" s="177">
        <v>0.98588430291008877</v>
      </c>
    </row>
    <row r="9" spans="2:21" x14ac:dyDescent="0.35">
      <c r="B9" s="185" t="s">
        <v>92</v>
      </c>
      <c r="C9" s="186">
        <v>4</v>
      </c>
      <c r="D9" s="186">
        <v>4</v>
      </c>
      <c r="E9" s="187">
        <v>4</v>
      </c>
      <c r="F9" s="188">
        <v>5.0830000000000002</v>
      </c>
      <c r="G9" s="189">
        <v>1.27075</v>
      </c>
      <c r="H9" s="187">
        <v>4</v>
      </c>
      <c r="I9" s="188">
        <v>9.8680000000000003</v>
      </c>
      <c r="J9" s="189">
        <v>2.4670000000000001</v>
      </c>
      <c r="K9" s="187">
        <v>4</v>
      </c>
      <c r="L9" s="188">
        <v>11.01</v>
      </c>
      <c r="M9" s="189">
        <v>2.7524999999999999</v>
      </c>
      <c r="N9" s="187">
        <v>4</v>
      </c>
      <c r="O9" s="188">
        <v>12.888999999999999</v>
      </c>
      <c r="P9" s="189">
        <v>3.2222499999999998</v>
      </c>
      <c r="Q9" s="190">
        <v>4</v>
      </c>
      <c r="R9" s="188">
        <v>14.862</v>
      </c>
      <c r="S9" s="188">
        <v>3.7155</v>
      </c>
      <c r="T9" s="191">
        <v>0</v>
      </c>
      <c r="U9" s="192">
        <v>1.411569708991115E-2</v>
      </c>
    </row>
    <row r="10" spans="2:21" x14ac:dyDescent="0.35">
      <c r="B10" s="193" t="s">
        <v>93</v>
      </c>
      <c r="C10" s="194"/>
      <c r="D10" s="194"/>
      <c r="E10" s="194"/>
      <c r="F10" s="194"/>
      <c r="G10" s="194"/>
      <c r="H10" s="194"/>
      <c r="I10" s="195"/>
      <c r="J10" s="195"/>
      <c r="K10" s="194"/>
      <c r="L10" s="195"/>
      <c r="M10" s="195"/>
      <c r="N10" s="194"/>
      <c r="O10" s="195"/>
      <c r="P10" s="195"/>
      <c r="Q10" s="194"/>
      <c r="R10" s="195"/>
      <c r="S10" s="195"/>
      <c r="T10" s="196"/>
      <c r="U10" s="196"/>
    </row>
    <row r="11" spans="2:21" x14ac:dyDescent="0.35"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B72"/>
  <sheetViews>
    <sheetView showGridLines="0" topLeftCell="A56" workbookViewId="0">
      <selection activeCell="G71" sqref="G7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28" x14ac:dyDescent="0.35">
      <c r="B1" s="130" t="s">
        <v>64</v>
      </c>
      <c r="AB1">
        <f>SUMPRODUCT(LEN(B2)-LEN(SUBSTITUTE(B2,{1,2,3,4,5,6,7,8,9,0},"")))</f>
        <v>4</v>
      </c>
    </row>
    <row r="2" spans="2:28" x14ac:dyDescent="0.35">
      <c r="B2" s="260" t="s">
        <v>123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2:28" ht="51" x14ac:dyDescent="0.3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61" t="s">
        <v>11</v>
      </c>
      <c r="H4" s="262"/>
      <c r="I4" s="12" t="s">
        <v>12</v>
      </c>
      <c r="J4" s="12" t="s">
        <v>13</v>
      </c>
      <c r="K4" s="12" t="s">
        <v>14</v>
      </c>
      <c r="L4" s="261" t="s">
        <v>15</v>
      </c>
      <c r="M4" s="263"/>
    </row>
    <row r="5" spans="2:28" x14ac:dyDescent="0.35">
      <c r="B5" s="14" t="s">
        <v>16</v>
      </c>
      <c r="C5" s="15">
        <v>5553.9579999999996</v>
      </c>
      <c r="D5" s="15">
        <v>5450.2020000000002</v>
      </c>
      <c r="E5" s="15">
        <v>6809.4319999999998</v>
      </c>
      <c r="F5" s="16">
        <v>840.50836472613651</v>
      </c>
      <c r="G5" s="17">
        <v>-0.46700000000000003</v>
      </c>
      <c r="H5" s="17">
        <v>0.246</v>
      </c>
      <c r="I5" s="15">
        <v>856.57386165083221</v>
      </c>
      <c r="J5" s="15">
        <v>897.91499999999996</v>
      </c>
      <c r="K5" s="15">
        <v>912.25699999999995</v>
      </c>
      <c r="L5" s="17">
        <v>2.8000000000000001E-2</v>
      </c>
      <c r="M5" s="18">
        <v>4.8000000000000001E-2</v>
      </c>
    </row>
    <row r="6" spans="2:28" x14ac:dyDescent="0.35">
      <c r="B6" s="14" t="s">
        <v>124</v>
      </c>
      <c r="C6" s="15">
        <v>180.99299999999999</v>
      </c>
      <c r="D6" s="15">
        <v>177.21299999999999</v>
      </c>
      <c r="E6" s="15">
        <v>169.80500000000001</v>
      </c>
      <c r="F6" s="16">
        <v>229.54619811320754</v>
      </c>
      <c r="G6" s="17">
        <v>8.2000000000000003E-2</v>
      </c>
      <c r="H6" s="17">
        <v>0.01</v>
      </c>
      <c r="I6" s="15">
        <v>207.34915211320757</v>
      </c>
      <c r="J6" s="15">
        <v>199.56481541464152</v>
      </c>
      <c r="K6" s="15">
        <v>202.9762061853736</v>
      </c>
      <c r="L6" s="17">
        <v>-0.04</v>
      </c>
      <c r="M6" s="19">
        <v>1.0999999999999999E-2</v>
      </c>
    </row>
    <row r="7" spans="2:28" x14ac:dyDescent="0.35">
      <c r="B7" s="14" t="s">
        <v>125</v>
      </c>
      <c r="C7" s="15">
        <v>388.22899999999998</v>
      </c>
      <c r="D7" s="15">
        <v>555.92200000000003</v>
      </c>
      <c r="E7" s="15">
        <v>535.73699999999997</v>
      </c>
      <c r="F7" s="16">
        <v>486.49146575342456</v>
      </c>
      <c r="G7" s="17">
        <v>7.8E-2</v>
      </c>
      <c r="H7" s="17">
        <v>2.5999999999999999E-2</v>
      </c>
      <c r="I7" s="15">
        <v>473.18768253424656</v>
      </c>
      <c r="J7" s="15">
        <v>484.35013407328773</v>
      </c>
      <c r="K7" s="15">
        <v>492.44790050880545</v>
      </c>
      <c r="L7" s="17">
        <v>4.0000000000000001E-3</v>
      </c>
      <c r="M7" s="19">
        <v>2.7E-2</v>
      </c>
    </row>
    <row r="8" spans="2:28" x14ac:dyDescent="0.35">
      <c r="B8" s="14" t="s">
        <v>126</v>
      </c>
      <c r="C8" s="15">
        <v>11712.931</v>
      </c>
      <c r="D8" s="15">
        <v>7237.3029999999999</v>
      </c>
      <c r="E8" s="15">
        <v>7672.2259999999997</v>
      </c>
      <c r="F8" s="16">
        <v>12749.523477681723</v>
      </c>
      <c r="G8" s="17">
        <v>2.9000000000000001E-2</v>
      </c>
      <c r="H8" s="17">
        <v>0.51300000000000001</v>
      </c>
      <c r="I8" s="15">
        <v>13897.617675744355</v>
      </c>
      <c r="J8" s="15">
        <v>15001.860188180084</v>
      </c>
      <c r="K8" s="15">
        <v>9384.837947589087</v>
      </c>
      <c r="L8" s="17">
        <v>-9.7000000000000003E-2</v>
      </c>
      <c r="M8" s="19">
        <v>0.68200000000000005</v>
      </c>
    </row>
    <row r="9" spans="2:28" x14ac:dyDescent="0.35">
      <c r="B9" s="14" t="s">
        <v>127</v>
      </c>
      <c r="C9" s="15">
        <v>62.912999999999997</v>
      </c>
      <c r="D9" s="15">
        <v>59.838999999999999</v>
      </c>
      <c r="E9" s="15">
        <v>56.738</v>
      </c>
      <c r="F9" s="16">
        <v>103.64828189822416</v>
      </c>
      <c r="G9" s="17">
        <v>0.18099999999999999</v>
      </c>
      <c r="H9" s="17">
        <v>4.0000000000000001E-3</v>
      </c>
      <c r="I9" s="15">
        <v>85.206845575585703</v>
      </c>
      <c r="J9" s="15">
        <v>67.58994362648707</v>
      </c>
      <c r="K9" s="15">
        <v>68.787775045778346</v>
      </c>
      <c r="L9" s="17">
        <v>-0.128</v>
      </c>
      <c r="M9" s="19">
        <v>4.0000000000000001E-3</v>
      </c>
    </row>
    <row r="10" spans="2:28" x14ac:dyDescent="0.35">
      <c r="B10" s="14" t="s">
        <v>128</v>
      </c>
      <c r="C10" s="15">
        <v>4046.473</v>
      </c>
      <c r="D10" s="15">
        <v>3001.69</v>
      </c>
      <c r="E10" s="15">
        <v>3821.1619999999998</v>
      </c>
      <c r="F10" s="16">
        <v>4406.1901463200775</v>
      </c>
      <c r="G10" s="17">
        <v>2.9000000000000001E-2</v>
      </c>
      <c r="H10" s="17">
        <v>0.2</v>
      </c>
      <c r="I10" s="15">
        <v>4186.9098360084581</v>
      </c>
      <c r="J10" s="15">
        <v>4337.8606219964868</v>
      </c>
      <c r="K10" s="15">
        <v>3827.2102038523171</v>
      </c>
      <c r="L10" s="17">
        <v>-4.5999999999999999E-2</v>
      </c>
      <c r="M10" s="19">
        <v>0.22800000000000001</v>
      </c>
    </row>
    <row r="11" spans="2:28" x14ac:dyDescent="0.35">
      <c r="B11" s="20" t="s">
        <v>18</v>
      </c>
      <c r="C11" s="21">
        <v>21945.497000000003</v>
      </c>
      <c r="D11" s="21">
        <v>16482.168999999998</v>
      </c>
      <c r="E11" s="21">
        <v>19065.099999999999</v>
      </c>
      <c r="F11" s="22">
        <v>18815.907934492796</v>
      </c>
      <c r="G11" s="23">
        <v>-0.05</v>
      </c>
      <c r="H11" s="24">
        <v>1</v>
      </c>
      <c r="I11" s="21">
        <v>19706.845053626686</v>
      </c>
      <c r="J11" s="21">
        <v>20989.140703290988</v>
      </c>
      <c r="K11" s="21">
        <v>14888.517033181362</v>
      </c>
      <c r="L11" s="25">
        <v>-7.4999999999999997E-2</v>
      </c>
      <c r="M11" s="26">
        <v>1</v>
      </c>
    </row>
    <row r="12" spans="2:28" x14ac:dyDescent="0.35">
      <c r="B12" s="27"/>
      <c r="C12" s="27"/>
      <c r="D12" s="27"/>
      <c r="E12" s="28"/>
      <c r="F12" s="28"/>
      <c r="G12" s="28"/>
      <c r="H12" s="28"/>
      <c r="I12" s="28"/>
      <c r="J12" s="28"/>
      <c r="K12" s="28"/>
      <c r="L12" s="28"/>
      <c r="M12" s="28"/>
    </row>
    <row r="13" spans="2:28" x14ac:dyDescent="0.35">
      <c r="B13" s="260" t="s">
        <v>129</v>
      </c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</row>
    <row r="14" spans="2:28" ht="48.5" x14ac:dyDescent="0.35">
      <c r="B14" s="29" t="s">
        <v>20</v>
      </c>
      <c r="C14" s="30"/>
      <c r="D14" s="31" t="s">
        <v>1</v>
      </c>
      <c r="E14" s="32"/>
      <c r="F14" s="33" t="s">
        <v>2</v>
      </c>
      <c r="G14" s="34" t="s">
        <v>3</v>
      </c>
      <c r="H14" s="34" t="s">
        <v>4</v>
      </c>
      <c r="I14" s="35" t="s">
        <v>5</v>
      </c>
      <c r="J14" s="36"/>
      <c r="K14" s="37"/>
      <c r="L14" s="34" t="s">
        <v>3</v>
      </c>
      <c r="M14" s="38" t="s">
        <v>4</v>
      </c>
    </row>
    <row r="15" spans="2:28" x14ac:dyDescent="0.35">
      <c r="B15" s="39" t="s">
        <v>6</v>
      </c>
      <c r="C15" s="40" t="s">
        <v>7</v>
      </c>
      <c r="D15" s="40" t="s">
        <v>8</v>
      </c>
      <c r="E15" s="40" t="s">
        <v>9</v>
      </c>
      <c r="F15" s="41" t="s">
        <v>10</v>
      </c>
      <c r="G15" s="264" t="s">
        <v>11</v>
      </c>
      <c r="H15" s="265"/>
      <c r="I15" s="40" t="s">
        <v>12</v>
      </c>
      <c r="J15" s="40" t="s">
        <v>13</v>
      </c>
      <c r="K15" s="40" t="s">
        <v>14</v>
      </c>
      <c r="L15" s="264" t="s">
        <v>15</v>
      </c>
      <c r="M15" s="266"/>
    </row>
    <row r="16" spans="2:28" x14ac:dyDescent="0.35">
      <c r="B16" s="42" t="s">
        <v>21</v>
      </c>
      <c r="C16" s="43"/>
      <c r="D16" s="44"/>
      <c r="E16" s="44"/>
      <c r="F16" s="45"/>
      <c r="G16" s="46"/>
      <c r="H16" s="46"/>
      <c r="I16" s="44"/>
      <c r="J16" s="44"/>
      <c r="K16" s="47"/>
      <c r="L16" s="46"/>
      <c r="M16" s="48"/>
    </row>
    <row r="17" spans="2:13" x14ac:dyDescent="0.35">
      <c r="B17" s="42" t="s">
        <v>22</v>
      </c>
      <c r="C17" s="49">
        <v>16599.952999999998</v>
      </c>
      <c r="D17" s="49">
        <v>13188.053000000002</v>
      </c>
      <c r="E17" s="49">
        <v>12803.616</v>
      </c>
      <c r="F17" s="50">
        <v>18476.603000000003</v>
      </c>
      <c r="G17" s="51">
        <v>3.5999999999999997E-2</v>
      </c>
      <c r="H17" s="51">
        <v>0.78100000000000003</v>
      </c>
      <c r="I17" s="49">
        <v>19378.126</v>
      </c>
      <c r="J17" s="49">
        <v>20640.936000000002</v>
      </c>
      <c r="K17" s="49">
        <v>14825.878000000001</v>
      </c>
      <c r="L17" s="51">
        <v>-7.0999999999999994E-2</v>
      </c>
      <c r="M17" s="52">
        <v>0.80100000000000005</v>
      </c>
    </row>
    <row r="18" spans="2:13" ht="19" x14ac:dyDescent="0.35">
      <c r="B18" s="53" t="s">
        <v>23</v>
      </c>
      <c r="C18" s="54">
        <v>16550.852999999999</v>
      </c>
      <c r="D18" s="55">
        <v>11824.758000000002</v>
      </c>
      <c r="E18" s="56">
        <v>12169.195</v>
      </c>
      <c r="F18" s="56">
        <v>18373.135000000002</v>
      </c>
      <c r="G18" s="57">
        <v>3.5000000000000003E-2</v>
      </c>
      <c r="H18" s="57">
        <v>0.75</v>
      </c>
      <c r="I18" s="55">
        <v>19293.78</v>
      </c>
      <c r="J18" s="55">
        <v>20552.794000000002</v>
      </c>
      <c r="K18" s="56">
        <v>14733.505000000001</v>
      </c>
      <c r="L18" s="57">
        <v>-7.0999999999999994E-2</v>
      </c>
      <c r="M18" s="57">
        <v>0.79700000000000004</v>
      </c>
    </row>
    <row r="19" spans="2:13" x14ac:dyDescent="0.35">
      <c r="B19" s="53" t="s">
        <v>39</v>
      </c>
      <c r="C19" s="77">
        <v>5389.1930000000002</v>
      </c>
      <c r="D19" s="78">
        <v>4867.4080000000004</v>
      </c>
      <c r="E19" s="79">
        <v>5269.1059999999998</v>
      </c>
      <c r="F19" s="79">
        <v>5882.4570000000003</v>
      </c>
      <c r="G19" s="80">
        <v>0.03</v>
      </c>
      <c r="H19" s="80">
        <v>0.27700000000000002</v>
      </c>
      <c r="I19" s="78">
        <v>6146.2629999999999</v>
      </c>
      <c r="J19" s="78">
        <v>6447.3040000000001</v>
      </c>
      <c r="K19" s="79">
        <v>6763.4070000000002</v>
      </c>
      <c r="L19" s="80">
        <v>4.8000000000000001E-2</v>
      </c>
      <c r="M19" s="80">
        <v>0.28000000000000003</v>
      </c>
    </row>
    <row r="20" spans="2:13" x14ac:dyDescent="0.35">
      <c r="B20" s="53" t="s">
        <v>24</v>
      </c>
      <c r="C20" s="58">
        <v>49.1</v>
      </c>
      <c r="D20" s="59">
        <v>1363.2950000000001</v>
      </c>
      <c r="E20" s="60">
        <v>634.42100000000005</v>
      </c>
      <c r="F20" s="60">
        <v>103.468</v>
      </c>
      <c r="G20" s="61">
        <v>0.28199999999999997</v>
      </c>
      <c r="H20" s="61">
        <v>3.1E-2</v>
      </c>
      <c r="I20" s="59">
        <v>84.346000000000004</v>
      </c>
      <c r="J20" s="59">
        <v>88.141999999999996</v>
      </c>
      <c r="K20" s="60">
        <v>92.373000000000005</v>
      </c>
      <c r="L20" s="61">
        <v>-3.6999999999999998E-2</v>
      </c>
      <c r="M20" s="61">
        <v>4.0000000000000001E-3</v>
      </c>
    </row>
    <row r="21" spans="2:13" x14ac:dyDescent="0.35">
      <c r="B21" s="62" t="s">
        <v>25</v>
      </c>
      <c r="C21" s="49">
        <v>4315.7359999999999</v>
      </c>
      <c r="D21" s="49">
        <v>4239.9870000000001</v>
      </c>
      <c r="E21" s="49">
        <v>4349.6549999999997</v>
      </c>
      <c r="F21" s="63">
        <v>3912.8229999999999</v>
      </c>
      <c r="G21" s="64">
        <v>-3.2000000000000001E-2</v>
      </c>
      <c r="H21" s="64">
        <v>0.219</v>
      </c>
      <c r="I21" s="49">
        <v>4470.8190000000004</v>
      </c>
      <c r="J21" s="49">
        <v>4672.05</v>
      </c>
      <c r="K21" s="49">
        <v>4881.3580000000002</v>
      </c>
      <c r="L21" s="64">
        <v>7.6999999999999999E-2</v>
      </c>
      <c r="M21" s="65">
        <v>0.19900000000000001</v>
      </c>
    </row>
    <row r="22" spans="2:13" x14ac:dyDescent="0.35">
      <c r="B22" s="66" t="s">
        <v>26</v>
      </c>
      <c r="C22" s="67">
        <v>20915.688999999998</v>
      </c>
      <c r="D22" s="67">
        <v>17428.04</v>
      </c>
      <c r="E22" s="68">
        <v>17153.271000000001</v>
      </c>
      <c r="F22" s="68">
        <v>22389.426000000003</v>
      </c>
      <c r="G22" s="69">
        <v>2.3E-2</v>
      </c>
      <c r="H22" s="69">
        <v>1</v>
      </c>
      <c r="I22" s="67">
        <v>23848.945</v>
      </c>
      <c r="J22" s="67">
        <v>25312.986000000001</v>
      </c>
      <c r="K22" s="68">
        <v>19707.236000000001</v>
      </c>
      <c r="L22" s="69">
        <v>-4.2000000000000003E-2</v>
      </c>
      <c r="M22" s="70">
        <v>1</v>
      </c>
    </row>
    <row r="23" spans="2:13" x14ac:dyDescent="0.35">
      <c r="B23" s="42" t="s">
        <v>27</v>
      </c>
      <c r="C23" s="71"/>
      <c r="D23" s="71"/>
      <c r="E23" s="71"/>
      <c r="F23" s="72"/>
      <c r="G23" s="73"/>
      <c r="H23" s="73"/>
      <c r="I23" s="71"/>
      <c r="J23" s="71"/>
      <c r="K23" s="71"/>
      <c r="L23" s="73"/>
      <c r="M23" s="74"/>
    </row>
    <row r="24" spans="2:13" x14ac:dyDescent="0.35">
      <c r="B24" s="42" t="s">
        <v>28</v>
      </c>
      <c r="C24" s="49">
        <v>20921.28</v>
      </c>
      <c r="D24" s="49">
        <v>15217.43</v>
      </c>
      <c r="E24" s="49">
        <v>17260.745000000003</v>
      </c>
      <c r="F24" s="50">
        <v>17068.057934492794</v>
      </c>
      <c r="G24" s="75">
        <v>-6.6000000000000003E-2</v>
      </c>
      <c r="H24" s="75">
        <v>0.92200000000000004</v>
      </c>
      <c r="I24" s="49">
        <v>17790.431053626686</v>
      </c>
      <c r="J24" s="49">
        <v>18919.413703290986</v>
      </c>
      <c r="K24" s="49">
        <v>12653.212033181364</v>
      </c>
      <c r="L24" s="75">
        <v>-9.5000000000000001E-2</v>
      </c>
      <c r="M24" s="76">
        <v>0.89</v>
      </c>
    </row>
    <row r="25" spans="2:13" x14ac:dyDescent="0.35">
      <c r="B25" s="53" t="s">
        <v>29</v>
      </c>
      <c r="C25" s="54">
        <v>1813.2760000000001</v>
      </c>
      <c r="D25" s="55">
        <v>1914.5260000000001</v>
      </c>
      <c r="E25" s="56">
        <v>1933.547</v>
      </c>
      <c r="F25" s="56">
        <v>2155.5590000000002</v>
      </c>
      <c r="G25" s="57">
        <v>5.8999999999999997E-2</v>
      </c>
      <c r="H25" s="57">
        <v>0.104</v>
      </c>
      <c r="I25" s="55">
        <v>2165.4160000000002</v>
      </c>
      <c r="J25" s="55">
        <v>2197.8969999999999</v>
      </c>
      <c r="K25" s="56">
        <v>2230.866</v>
      </c>
      <c r="L25" s="57">
        <v>1.2E-2</v>
      </c>
      <c r="M25" s="57">
        <v>0.12</v>
      </c>
    </row>
    <row r="26" spans="2:13" x14ac:dyDescent="0.35">
      <c r="B26" s="53" t="s">
        <v>30</v>
      </c>
      <c r="C26" s="77">
        <v>16061.243</v>
      </c>
      <c r="D26" s="78">
        <v>10371.546</v>
      </c>
      <c r="E26" s="79">
        <v>12217.575000000001</v>
      </c>
      <c r="F26" s="79">
        <v>14912.498934492793</v>
      </c>
      <c r="G26" s="80">
        <v>-2.4E-2</v>
      </c>
      <c r="H26" s="80">
        <v>0.69899999999999995</v>
      </c>
      <c r="I26" s="78">
        <v>15625.015053626686</v>
      </c>
      <c r="J26" s="78">
        <v>16721.516703290985</v>
      </c>
      <c r="K26" s="79">
        <v>10422.346033181364</v>
      </c>
      <c r="L26" s="80">
        <v>-0.113</v>
      </c>
      <c r="M26" s="80">
        <v>0.77100000000000002</v>
      </c>
    </row>
    <row r="27" spans="2:13" x14ac:dyDescent="0.35">
      <c r="B27" s="53" t="s">
        <v>31</v>
      </c>
      <c r="C27" s="77">
        <v>2961.6889999999999</v>
      </c>
      <c r="D27" s="78">
        <v>2924.15</v>
      </c>
      <c r="E27" s="79">
        <v>3109.21</v>
      </c>
      <c r="F27" s="79">
        <v>0</v>
      </c>
      <c r="G27" s="80">
        <v>-1</v>
      </c>
      <c r="H27" s="80">
        <v>0.11899999999999999</v>
      </c>
      <c r="I27" s="78">
        <v>0</v>
      </c>
      <c r="J27" s="78">
        <v>0</v>
      </c>
      <c r="K27" s="79">
        <v>0</v>
      </c>
      <c r="L27" s="80">
        <v>0</v>
      </c>
      <c r="M27" s="80">
        <v>0</v>
      </c>
    </row>
    <row r="28" spans="2:13" x14ac:dyDescent="0.35">
      <c r="B28" s="53" t="s">
        <v>101</v>
      </c>
      <c r="C28" s="58">
        <v>85.072000000000003</v>
      </c>
      <c r="D28" s="59">
        <v>7.2080000000000002</v>
      </c>
      <c r="E28" s="60">
        <v>0.41299999999999998</v>
      </c>
      <c r="F28" s="60">
        <v>0</v>
      </c>
      <c r="G28" s="61">
        <v>-1</v>
      </c>
      <c r="H28" s="61">
        <v>1E-3</v>
      </c>
      <c r="I28" s="59">
        <v>0</v>
      </c>
      <c r="J28" s="59">
        <v>0</v>
      </c>
      <c r="K28" s="60">
        <v>0</v>
      </c>
      <c r="L28" s="61">
        <v>0</v>
      </c>
      <c r="M28" s="61">
        <v>0</v>
      </c>
    </row>
    <row r="29" spans="2:13" x14ac:dyDescent="0.35">
      <c r="B29" s="42" t="s">
        <v>130</v>
      </c>
      <c r="C29" s="49">
        <v>1024.2170000000001</v>
      </c>
      <c r="D29" s="49">
        <v>1264.739</v>
      </c>
      <c r="E29" s="49">
        <v>1804.355</v>
      </c>
      <c r="F29" s="50">
        <v>1747.85</v>
      </c>
      <c r="G29" s="205">
        <v>0.19500000000000001</v>
      </c>
      <c r="H29" s="205">
        <v>7.8E-2</v>
      </c>
      <c r="I29" s="49">
        <v>1916.414</v>
      </c>
      <c r="J29" s="49">
        <v>2069.7269999999999</v>
      </c>
      <c r="K29" s="49">
        <v>2235.3049999999998</v>
      </c>
      <c r="L29" s="205">
        <v>8.5000000000000006E-2</v>
      </c>
      <c r="M29" s="206">
        <v>0.11</v>
      </c>
    </row>
    <row r="30" spans="2:13" x14ac:dyDescent="0.35">
      <c r="B30" s="66" t="s">
        <v>32</v>
      </c>
      <c r="C30" s="81">
        <v>21945.496999999999</v>
      </c>
      <c r="D30" s="81">
        <v>16482.169000000002</v>
      </c>
      <c r="E30" s="82">
        <v>19065.100000000002</v>
      </c>
      <c r="F30" s="82">
        <v>18815.907934492792</v>
      </c>
      <c r="G30" s="69">
        <v>-0.05</v>
      </c>
      <c r="H30" s="69">
        <v>1</v>
      </c>
      <c r="I30" s="81">
        <v>19706.845053626686</v>
      </c>
      <c r="J30" s="81">
        <v>20989.140703290985</v>
      </c>
      <c r="K30" s="82">
        <v>14888.517033181364</v>
      </c>
      <c r="L30" s="69">
        <v>-7.4999999999999997E-2</v>
      </c>
      <c r="M30" s="70">
        <v>1</v>
      </c>
    </row>
    <row r="31" spans="2:13" x14ac:dyDescent="0.35">
      <c r="B31" s="83" t="s">
        <v>33</v>
      </c>
      <c r="C31" s="84">
        <v>-1029.8</v>
      </c>
      <c r="D31" s="84">
        <v>945.9</v>
      </c>
      <c r="E31" s="85">
        <v>-1911.8</v>
      </c>
      <c r="F31" s="85">
        <v>3573.5</v>
      </c>
      <c r="G31" s="86">
        <v>-2.5139999999999998</v>
      </c>
      <c r="H31" s="86"/>
      <c r="I31" s="84">
        <v>4142.1000000000004</v>
      </c>
      <c r="J31" s="84">
        <v>4323.8</v>
      </c>
      <c r="K31" s="85">
        <v>4818.7</v>
      </c>
      <c r="L31" s="86">
        <v>0.105</v>
      </c>
      <c r="M31" s="87"/>
    </row>
    <row r="32" spans="2:13" x14ac:dyDescent="0.35">
      <c r="B32" s="42"/>
      <c r="C32" s="78"/>
      <c r="D32" s="78"/>
      <c r="E32" s="78"/>
      <c r="F32" s="78"/>
      <c r="G32" s="88"/>
      <c r="H32" s="88"/>
      <c r="I32" s="78"/>
      <c r="J32" s="78"/>
      <c r="K32" s="78"/>
      <c r="L32" s="88"/>
      <c r="M32" s="89"/>
    </row>
    <row r="33" spans="2:13" x14ac:dyDescent="0.35">
      <c r="B33" s="90" t="s">
        <v>34</v>
      </c>
      <c r="C33" s="78"/>
      <c r="D33" s="78"/>
      <c r="E33" s="78"/>
      <c r="F33" s="78"/>
      <c r="G33" s="91"/>
      <c r="H33" s="91"/>
      <c r="I33" s="78"/>
      <c r="J33" s="78"/>
      <c r="K33" s="78"/>
      <c r="L33" s="91"/>
      <c r="M33" s="91"/>
    </row>
    <row r="34" spans="2:13" x14ac:dyDescent="0.35">
      <c r="B34" s="92" t="s">
        <v>35</v>
      </c>
      <c r="C34" s="93">
        <v>3503.2489999999962</v>
      </c>
      <c r="D34" s="93">
        <v>4202.4400000000023</v>
      </c>
      <c r="E34" s="93">
        <v>2927.0789999999979</v>
      </c>
      <c r="F34" s="94">
        <v>3656.738065507212</v>
      </c>
      <c r="G34" s="51">
        <v>1.4E-2</v>
      </c>
      <c r="H34" s="51">
        <v>1</v>
      </c>
      <c r="I34" s="93">
        <v>4142.0999463733133</v>
      </c>
      <c r="J34" s="93">
        <v>4323.8452967090161</v>
      </c>
      <c r="K34" s="95">
        <v>4818.7189668186402</v>
      </c>
      <c r="L34" s="51">
        <v>9.6000000000000002E-2</v>
      </c>
      <c r="M34" s="52">
        <v>1</v>
      </c>
    </row>
    <row r="35" spans="2:13" x14ac:dyDescent="0.35">
      <c r="B35" s="96" t="s">
        <v>36</v>
      </c>
      <c r="C35" s="78"/>
      <c r="D35" s="78"/>
      <c r="E35" s="78"/>
      <c r="F35" s="97"/>
      <c r="G35" s="51"/>
      <c r="H35" s="51"/>
      <c r="I35" s="78"/>
      <c r="J35" s="78"/>
      <c r="K35" s="78"/>
      <c r="L35" s="51"/>
      <c r="M35" s="52"/>
    </row>
    <row r="36" spans="2:13" x14ac:dyDescent="0.35">
      <c r="B36" s="96" t="s">
        <v>37</v>
      </c>
      <c r="C36" s="49">
        <v>16599.952999999998</v>
      </c>
      <c r="D36" s="49">
        <v>15930.589</v>
      </c>
      <c r="E36" s="49">
        <v>15278.369999999999</v>
      </c>
      <c r="F36" s="50">
        <v>18476.603000000003</v>
      </c>
      <c r="G36" s="51">
        <v>3.5999999999999997E-2</v>
      </c>
      <c r="H36" s="51">
        <v>0.79600000000000004</v>
      </c>
      <c r="I36" s="49">
        <v>19378.126</v>
      </c>
      <c r="J36" s="49">
        <v>20640.936000000002</v>
      </c>
      <c r="K36" s="49">
        <v>14825.878000000001</v>
      </c>
      <c r="L36" s="51">
        <v>-7.0999999999999994E-2</v>
      </c>
      <c r="M36" s="52">
        <v>0.80100000000000005</v>
      </c>
    </row>
    <row r="37" spans="2:13" ht="19" x14ac:dyDescent="0.35">
      <c r="B37" s="98" t="s">
        <v>38</v>
      </c>
      <c r="C37" s="54">
        <v>16550.852999999999</v>
      </c>
      <c r="D37" s="55">
        <v>15540.923999999999</v>
      </c>
      <c r="E37" s="55">
        <v>15220.495999999999</v>
      </c>
      <c r="F37" s="99">
        <v>18373.135000000002</v>
      </c>
      <c r="G37" s="57">
        <v>3.5000000000000003E-2</v>
      </c>
      <c r="H37" s="57">
        <v>0.78900000000000003</v>
      </c>
      <c r="I37" s="55">
        <v>19293.78</v>
      </c>
      <c r="J37" s="55">
        <v>20552.794000000002</v>
      </c>
      <c r="K37" s="56">
        <v>14733.505000000001</v>
      </c>
      <c r="L37" s="57">
        <v>-7.0999999999999994E-2</v>
      </c>
      <c r="M37" s="57">
        <v>0.79700000000000004</v>
      </c>
    </row>
    <row r="38" spans="2:13" x14ac:dyDescent="0.35">
      <c r="B38" s="98" t="s">
        <v>39</v>
      </c>
      <c r="C38" s="77">
        <v>5389.1930000000002</v>
      </c>
      <c r="D38" s="78">
        <v>4867.4080000000004</v>
      </c>
      <c r="E38" s="78">
        <v>5269.1059999999998</v>
      </c>
      <c r="F38" s="97">
        <v>5882.4570000000003</v>
      </c>
      <c r="G38" s="80">
        <v>0.03</v>
      </c>
      <c r="H38" s="80">
        <v>0.25700000000000001</v>
      </c>
      <c r="I38" s="78">
        <v>6146.2629999999999</v>
      </c>
      <c r="J38" s="78">
        <v>6447.3040000000001</v>
      </c>
      <c r="K38" s="79">
        <v>6763.4070000000002</v>
      </c>
      <c r="L38" s="80">
        <v>4.8000000000000001E-2</v>
      </c>
      <c r="M38" s="80">
        <v>0.27900000000000003</v>
      </c>
    </row>
    <row r="39" spans="2:13" x14ac:dyDescent="0.35">
      <c r="B39" s="98" t="s">
        <v>40</v>
      </c>
      <c r="C39" s="58">
        <v>49.1</v>
      </c>
      <c r="D39" s="59">
        <v>389.66500000000002</v>
      </c>
      <c r="E39" s="59">
        <v>57.874000000000002</v>
      </c>
      <c r="F39" s="100">
        <v>103.468</v>
      </c>
      <c r="G39" s="61">
        <v>0.28199999999999997</v>
      </c>
      <c r="H39" s="61">
        <v>7.0000000000000001E-3</v>
      </c>
      <c r="I39" s="59">
        <v>84.346000000000004</v>
      </c>
      <c r="J39" s="59">
        <v>88.141999999999996</v>
      </c>
      <c r="K39" s="60">
        <v>92.373000000000005</v>
      </c>
      <c r="L39" s="61">
        <v>-3.6999999999999998E-2</v>
      </c>
      <c r="M39" s="61">
        <v>4.0000000000000001E-3</v>
      </c>
    </row>
    <row r="40" spans="2:13" x14ac:dyDescent="0.35">
      <c r="B40" s="96" t="s">
        <v>25</v>
      </c>
      <c r="C40" s="49">
        <v>4315.7359999999999</v>
      </c>
      <c r="D40" s="49">
        <v>4239.9870000000001</v>
      </c>
      <c r="E40" s="49">
        <v>4349.6549999999997</v>
      </c>
      <c r="F40" s="50">
        <v>3996.0430000000001</v>
      </c>
      <c r="G40" s="51">
        <v>-2.5000000000000001E-2</v>
      </c>
      <c r="H40" s="51">
        <v>0.20399999999999999</v>
      </c>
      <c r="I40" s="49">
        <v>4470.8190000000004</v>
      </c>
      <c r="J40" s="49">
        <v>4672.05</v>
      </c>
      <c r="K40" s="49">
        <v>4881.3580000000002</v>
      </c>
      <c r="L40" s="51">
        <v>6.9000000000000006E-2</v>
      </c>
      <c r="M40" s="52">
        <v>0.19900000000000001</v>
      </c>
    </row>
    <row r="41" spans="2:13" x14ac:dyDescent="0.35">
      <c r="B41" s="101" t="s">
        <v>42</v>
      </c>
      <c r="C41" s="81">
        <v>20915.688999999998</v>
      </c>
      <c r="D41" s="81">
        <v>20170.576000000001</v>
      </c>
      <c r="E41" s="81">
        <v>19628.024999999998</v>
      </c>
      <c r="F41" s="102">
        <v>22472.646000000004</v>
      </c>
      <c r="G41" s="103">
        <v>2.4E-2</v>
      </c>
      <c r="H41" s="103">
        <v>1</v>
      </c>
      <c r="I41" s="81">
        <v>23848.945</v>
      </c>
      <c r="J41" s="81">
        <v>25312.986000000001</v>
      </c>
      <c r="K41" s="82">
        <v>19707.236000000001</v>
      </c>
      <c r="L41" s="103">
        <v>-4.2999999999999997E-2</v>
      </c>
      <c r="M41" s="104">
        <v>1</v>
      </c>
    </row>
    <row r="42" spans="2:13" x14ac:dyDescent="0.35">
      <c r="B42" s="105" t="s">
        <v>43</v>
      </c>
      <c r="C42" s="71"/>
      <c r="D42" s="71"/>
      <c r="E42" s="71"/>
      <c r="F42" s="72"/>
      <c r="G42" s="106"/>
      <c r="H42" s="106"/>
      <c r="I42" s="71"/>
      <c r="J42" s="71"/>
      <c r="K42" s="71"/>
      <c r="L42" s="106"/>
      <c r="M42" s="107"/>
    </row>
    <row r="43" spans="2:13" x14ac:dyDescent="0.35">
      <c r="B43" s="96" t="s">
        <v>44</v>
      </c>
      <c r="C43" s="49">
        <v>16388.223000000002</v>
      </c>
      <c r="D43" s="49">
        <v>14683.944</v>
      </c>
      <c r="E43" s="49">
        <v>14823.125</v>
      </c>
      <c r="F43" s="50">
        <v>17068.057934492794</v>
      </c>
      <c r="G43" s="51">
        <v>1.4E-2</v>
      </c>
      <c r="H43" s="51">
        <v>0.91385667561583284</v>
      </c>
      <c r="I43" s="49">
        <v>17790.431053626686</v>
      </c>
      <c r="J43" s="49">
        <v>18919.413703290986</v>
      </c>
      <c r="K43" s="49">
        <v>12653.21203318136</v>
      </c>
      <c r="L43" s="51">
        <v>-9.5000000000000001E-2</v>
      </c>
      <c r="M43" s="52">
        <v>0.89</v>
      </c>
    </row>
    <row r="44" spans="2:13" x14ac:dyDescent="0.35">
      <c r="B44" s="98" t="s">
        <v>29</v>
      </c>
      <c r="C44" s="54">
        <v>1813.2760000000001</v>
      </c>
      <c r="D44" s="55">
        <v>1867.317</v>
      </c>
      <c r="E44" s="55">
        <v>1969.6279999999999</v>
      </c>
      <c r="F44" s="99">
        <v>2155.5590000000002</v>
      </c>
      <c r="G44" s="57">
        <v>5.8999999999999997E-2</v>
      </c>
      <c r="H44" s="57">
        <v>0.113</v>
      </c>
      <c r="I44" s="55">
        <v>2165.4160000000002</v>
      </c>
      <c r="J44" s="55">
        <v>2197.8969999999999</v>
      </c>
      <c r="K44" s="56">
        <v>2230.866</v>
      </c>
      <c r="L44" s="57">
        <v>1.2E-2</v>
      </c>
      <c r="M44" s="57">
        <v>0.12</v>
      </c>
    </row>
    <row r="45" spans="2:13" x14ac:dyDescent="0.35">
      <c r="B45" s="98" t="s">
        <v>30</v>
      </c>
      <c r="C45" s="58">
        <v>14574.947</v>
      </c>
      <c r="D45" s="59">
        <v>12816.627</v>
      </c>
      <c r="E45" s="59">
        <v>12853.496999999999</v>
      </c>
      <c r="F45" s="100">
        <v>14912.498934492794</v>
      </c>
      <c r="G45" s="61">
        <v>8.0000000000000002E-3</v>
      </c>
      <c r="H45" s="61">
        <v>0.8</v>
      </c>
      <c r="I45" s="59">
        <v>15625.015053626685</v>
      </c>
      <c r="J45" s="59">
        <v>16721.516703290985</v>
      </c>
      <c r="K45" s="60">
        <v>10422.34603318136</v>
      </c>
      <c r="L45" s="61">
        <v>-0.113</v>
      </c>
      <c r="M45" s="61">
        <v>0.77100000000000002</v>
      </c>
    </row>
    <row r="46" spans="2:13" x14ac:dyDescent="0.35">
      <c r="B46" s="96" t="s">
        <v>130</v>
      </c>
      <c r="C46" s="49">
        <v>1024.2170000000001</v>
      </c>
      <c r="D46" s="49">
        <v>1284.192</v>
      </c>
      <c r="E46" s="49">
        <v>1877.8209999999999</v>
      </c>
      <c r="F46" s="50">
        <v>1747.85</v>
      </c>
      <c r="G46" s="51">
        <v>0.19500000000000001</v>
      </c>
      <c r="H46" s="51">
        <v>8.5999999999999993E-2</v>
      </c>
      <c r="I46" s="49">
        <v>1916.414</v>
      </c>
      <c r="J46" s="49">
        <v>2069.7269999999999</v>
      </c>
      <c r="K46" s="49">
        <v>2235.3049999999998</v>
      </c>
      <c r="L46" s="51">
        <v>8.5000000000000006E-2</v>
      </c>
      <c r="M46" s="52">
        <v>0.11</v>
      </c>
    </row>
    <row r="47" spans="2:13" x14ac:dyDescent="0.35">
      <c r="B47" s="101" t="s">
        <v>45</v>
      </c>
      <c r="C47" s="81">
        <v>17412.440000000002</v>
      </c>
      <c r="D47" s="81">
        <v>15968.135999999999</v>
      </c>
      <c r="E47" s="81">
        <v>16700.946</v>
      </c>
      <c r="F47" s="102">
        <v>18815.907934492792</v>
      </c>
      <c r="G47" s="103">
        <v>2.5999999999999999E-2</v>
      </c>
      <c r="H47" s="103">
        <v>1</v>
      </c>
      <c r="I47" s="81">
        <v>19706.845053626686</v>
      </c>
      <c r="J47" s="81">
        <v>20989.140703290985</v>
      </c>
      <c r="K47" s="82">
        <v>14888.517033181361</v>
      </c>
      <c r="L47" s="103">
        <v>-7.4999999999999997E-2</v>
      </c>
      <c r="M47" s="104">
        <v>1</v>
      </c>
    </row>
    <row r="48" spans="2:13" ht="19" x14ac:dyDescent="0.35">
      <c r="B48" s="96" t="s">
        <v>46</v>
      </c>
      <c r="C48" s="49">
        <v>-3397.806</v>
      </c>
      <c r="D48" s="49">
        <v>-2676.5410000000002</v>
      </c>
      <c r="E48" s="49">
        <v>-3048.4560000000001</v>
      </c>
      <c r="F48" s="50">
        <v>-4889.6858459999994</v>
      </c>
      <c r="G48" s="51">
        <v>0.129</v>
      </c>
      <c r="H48" s="51">
        <v>1</v>
      </c>
      <c r="I48" s="49">
        <v>-5128.5502096723994</v>
      </c>
      <c r="J48" s="49">
        <v>-5356.770694002822</v>
      </c>
      <c r="K48" s="108">
        <v>-5596.754021094147</v>
      </c>
      <c r="L48" s="51">
        <v>4.5999999999999999E-2</v>
      </c>
      <c r="M48" s="52">
        <v>1</v>
      </c>
    </row>
    <row r="49" spans="2:13" ht="19" x14ac:dyDescent="0.35">
      <c r="B49" s="98" t="s">
        <v>47</v>
      </c>
      <c r="C49" s="54">
        <v>-3389.183</v>
      </c>
      <c r="D49" s="55">
        <v>-2674.5520000000001</v>
      </c>
      <c r="E49" s="55">
        <v>-3035.326</v>
      </c>
      <c r="F49" s="99">
        <v>-4865.2824760999993</v>
      </c>
      <c r="G49" s="57">
        <v>0.128</v>
      </c>
      <c r="H49" s="57">
        <v>0.997</v>
      </c>
      <c r="I49" s="55">
        <v>-5103.0682108228193</v>
      </c>
      <c r="J49" s="55">
        <v>-5330.1547462044355</v>
      </c>
      <c r="K49" s="55">
        <v>-5568.9456788343932</v>
      </c>
      <c r="L49" s="57">
        <v>4.5999999999999999E-2</v>
      </c>
      <c r="M49" s="57">
        <v>0.995</v>
      </c>
    </row>
    <row r="50" spans="2:13" ht="19" x14ac:dyDescent="0.35">
      <c r="B50" s="98" t="s">
        <v>48</v>
      </c>
      <c r="C50" s="58">
        <v>-8.6229999999999993</v>
      </c>
      <c r="D50" s="59">
        <v>-1.9890000000000001</v>
      </c>
      <c r="E50" s="59">
        <v>-13.13</v>
      </c>
      <c r="F50" s="100">
        <v>-24.403369900000001</v>
      </c>
      <c r="G50" s="61">
        <v>0.41399999999999998</v>
      </c>
      <c r="H50" s="61">
        <v>3.0000000000000001E-3</v>
      </c>
      <c r="I50" s="59">
        <v>-25.481998849580002</v>
      </c>
      <c r="J50" s="59">
        <v>-26.615947798386312</v>
      </c>
      <c r="K50" s="59">
        <v>-27.808342259754017</v>
      </c>
      <c r="L50" s="61">
        <v>4.3999999999999997E-2</v>
      </c>
      <c r="M50" s="61">
        <v>5.0000000000000001E-3</v>
      </c>
    </row>
    <row r="51" spans="2:13" ht="19" x14ac:dyDescent="0.35">
      <c r="B51" s="96" t="s">
        <v>102</v>
      </c>
      <c r="C51" s="49">
        <v>-0.89499999999999957</v>
      </c>
      <c r="D51" s="49">
        <v>2.0550000000000002</v>
      </c>
      <c r="E51" s="49">
        <v>1.9169999999999998</v>
      </c>
      <c r="F51" s="50">
        <v>-6.7759922999999995</v>
      </c>
      <c r="G51" s="51">
        <v>0.96399999999999997</v>
      </c>
      <c r="H51" s="51">
        <v>1</v>
      </c>
      <c r="I51" s="49">
        <v>-7.0754911596599994</v>
      </c>
      <c r="J51" s="49">
        <v>-7.3903505162648706</v>
      </c>
      <c r="K51" s="108">
        <v>-7.7214382193935345</v>
      </c>
      <c r="L51" s="51">
        <v>4.3999999999999997E-2</v>
      </c>
      <c r="M51" s="52">
        <v>1</v>
      </c>
    </row>
    <row r="52" spans="2:13" x14ac:dyDescent="0.35">
      <c r="B52" s="198" t="s">
        <v>103</v>
      </c>
      <c r="C52" s="54">
        <v>-7.3319999999999999</v>
      </c>
      <c r="D52" s="55">
        <v>-3.4940000000000002</v>
      </c>
      <c r="E52" s="55">
        <v>-3.2160000000000002</v>
      </c>
      <c r="F52" s="99">
        <v>-11.056718399999999</v>
      </c>
      <c r="G52" s="57">
        <v>0.14699999999999999</v>
      </c>
      <c r="H52" s="57">
        <v>1.6120000000000001</v>
      </c>
      <c r="I52" s="55">
        <v>-11.545425353279999</v>
      </c>
      <c r="J52" s="55">
        <v>-12.05919678150096</v>
      </c>
      <c r="K52" s="55">
        <v>-12.599448797312201</v>
      </c>
      <c r="L52" s="57">
        <v>4.3999999999999997E-2</v>
      </c>
      <c r="M52" s="57">
        <v>1.6319999999999999</v>
      </c>
    </row>
    <row r="53" spans="2:13" x14ac:dyDescent="0.35">
      <c r="B53" s="199" t="s">
        <v>104</v>
      </c>
      <c r="C53" s="58">
        <v>6.4370000000000003</v>
      </c>
      <c r="D53" s="59">
        <v>5.5490000000000004</v>
      </c>
      <c r="E53" s="59">
        <v>5.133</v>
      </c>
      <c r="F53" s="100">
        <v>4.2807260999999999</v>
      </c>
      <c r="G53" s="61">
        <v>-0.127</v>
      </c>
      <c r="H53" s="61">
        <v>-0.61199999999999999</v>
      </c>
      <c r="I53" s="59">
        <v>4.4699341936199994</v>
      </c>
      <c r="J53" s="59">
        <v>4.6688462652360894</v>
      </c>
      <c r="K53" s="59">
        <v>4.8780105779186664</v>
      </c>
      <c r="L53" s="61">
        <v>4.3999999999999997E-2</v>
      </c>
      <c r="M53" s="61">
        <v>-0.63200000000000001</v>
      </c>
    </row>
    <row r="54" spans="2:13" ht="19" x14ac:dyDescent="0.35">
      <c r="B54" s="109" t="s">
        <v>50</v>
      </c>
      <c r="C54" s="110">
        <v>104.54799999999612</v>
      </c>
      <c r="D54" s="110">
        <v>1527.9540000000022</v>
      </c>
      <c r="E54" s="110">
        <v>-119.46000000000222</v>
      </c>
      <c r="F54" s="111">
        <v>-1239.7237727927875</v>
      </c>
      <c r="G54" s="112">
        <v>-3.28</v>
      </c>
      <c r="H54" s="112">
        <v>6.0000000000000001E-3</v>
      </c>
      <c r="I54" s="110">
        <v>-993.52575445874618</v>
      </c>
      <c r="J54" s="110">
        <v>-1040.3157478100707</v>
      </c>
      <c r="K54" s="113">
        <v>-785.75649249490039</v>
      </c>
      <c r="L54" s="112">
        <v>-0.14099999999999999</v>
      </c>
      <c r="M54" s="114">
        <v>-5.5E-2</v>
      </c>
    </row>
    <row r="55" spans="2:13" x14ac:dyDescent="0.35">
      <c r="B55" s="42"/>
      <c r="C55" s="78"/>
      <c r="D55" s="78"/>
      <c r="E55" s="78"/>
      <c r="F55" s="78"/>
      <c r="G55" s="115"/>
      <c r="H55" s="115"/>
      <c r="I55" s="78"/>
      <c r="J55" s="78"/>
      <c r="K55" s="78"/>
      <c r="L55" s="115"/>
      <c r="M55" s="115"/>
    </row>
    <row r="56" spans="2:13" x14ac:dyDescent="0.35">
      <c r="B56" s="62" t="s">
        <v>51</v>
      </c>
      <c r="C56" s="78"/>
      <c r="D56" s="78"/>
      <c r="E56" s="78"/>
      <c r="F56" s="78"/>
      <c r="G56" s="116"/>
      <c r="H56" s="116"/>
      <c r="I56" s="78"/>
      <c r="J56" s="78"/>
      <c r="K56" s="78"/>
      <c r="L56" s="116"/>
      <c r="M56" s="116"/>
    </row>
    <row r="57" spans="2:13" x14ac:dyDescent="0.35">
      <c r="B57" s="117" t="s">
        <v>52</v>
      </c>
      <c r="C57" s="55">
        <v>141832.973</v>
      </c>
      <c r="D57" s="55">
        <v>140898.72700000001</v>
      </c>
      <c r="E57" s="55">
        <v>140773.72200000001</v>
      </c>
      <c r="F57" s="99">
        <v>155517.82229454056</v>
      </c>
      <c r="G57" s="57">
        <v>3.1E-2</v>
      </c>
      <c r="H57" s="57">
        <v>0.96</v>
      </c>
      <c r="I57" s="55">
        <v>162391.71003995938</v>
      </c>
      <c r="J57" s="55">
        <v>169618.1411367376</v>
      </c>
      <c r="K57" s="55">
        <v>177217.03385966344</v>
      </c>
      <c r="L57" s="57">
        <v>4.3999999999999997E-2</v>
      </c>
      <c r="M57" s="118">
        <v>0.95</v>
      </c>
    </row>
    <row r="58" spans="2:13" x14ac:dyDescent="0.35">
      <c r="B58" s="119" t="s">
        <v>53</v>
      </c>
      <c r="C58" s="78"/>
      <c r="D58" s="78"/>
      <c r="E58" s="78"/>
      <c r="F58" s="97"/>
      <c r="G58" s="80"/>
      <c r="H58" s="80"/>
      <c r="I58" s="78"/>
      <c r="J58" s="78"/>
      <c r="K58" s="78"/>
      <c r="L58" s="80"/>
      <c r="M58" s="120"/>
    </row>
    <row r="59" spans="2:13" x14ac:dyDescent="0.35">
      <c r="B59" s="119" t="s">
        <v>54</v>
      </c>
      <c r="C59" s="121">
        <v>-3389.183</v>
      </c>
      <c r="D59" s="122">
        <v>-2674.5520000000001</v>
      </c>
      <c r="E59" s="122">
        <v>-3035.326</v>
      </c>
      <c r="F59" s="123">
        <v>-4865.2824760999993</v>
      </c>
      <c r="G59" s="124">
        <v>0.128</v>
      </c>
      <c r="H59" s="124">
        <v>1</v>
      </c>
      <c r="I59" s="122">
        <v>-5103.0682108228193</v>
      </c>
      <c r="J59" s="122">
        <v>-5330.1547462044355</v>
      </c>
      <c r="K59" s="122">
        <v>-5568.9456788343932</v>
      </c>
      <c r="L59" s="124">
        <v>4.5999999999999999E-2</v>
      </c>
      <c r="M59" s="124">
        <v>1</v>
      </c>
    </row>
    <row r="60" spans="2:13" x14ac:dyDescent="0.35">
      <c r="B60" s="53" t="s">
        <v>118</v>
      </c>
      <c r="C60" s="78">
        <v>392.83199999999999</v>
      </c>
      <c r="D60" s="78">
        <v>427.791</v>
      </c>
      <c r="E60" s="78">
        <v>379.24099999999999</v>
      </c>
      <c r="F60" s="97">
        <v>480.37330039454395</v>
      </c>
      <c r="G60" s="80">
        <v>6.9000000000000006E-2</v>
      </c>
      <c r="H60" s="80">
        <v>3.0000000000000001E-3</v>
      </c>
      <c r="I60" s="78">
        <v>501.60580027198284</v>
      </c>
      <c r="J60" s="78">
        <v>523.92725838408603</v>
      </c>
      <c r="K60" s="78">
        <v>547.3991995596931</v>
      </c>
      <c r="L60" s="80">
        <v>4.3999999999999997E-2</v>
      </c>
      <c r="M60" s="120">
        <v>3.0000000000000001E-3</v>
      </c>
    </row>
    <row r="61" spans="2:13" x14ac:dyDescent="0.35">
      <c r="B61" s="53" t="s">
        <v>55</v>
      </c>
      <c r="C61" s="78">
        <v>5234.0870000000004</v>
      </c>
      <c r="D61" s="78">
        <v>5230.2370000000001</v>
      </c>
      <c r="E61" s="78">
        <v>4461.8180000000002</v>
      </c>
      <c r="F61" s="97">
        <v>7635.5003639039132</v>
      </c>
      <c r="G61" s="80">
        <v>0.13400000000000001</v>
      </c>
      <c r="H61" s="80">
        <v>3.6999999999999998E-2</v>
      </c>
      <c r="I61" s="78">
        <v>7972.989479988466</v>
      </c>
      <c r="J61" s="78">
        <v>8327.7875118479533</v>
      </c>
      <c r="K61" s="78">
        <v>8700.872392378742</v>
      </c>
      <c r="L61" s="80">
        <v>4.3999999999999997E-2</v>
      </c>
      <c r="M61" s="120">
        <v>4.7E-2</v>
      </c>
    </row>
    <row r="62" spans="2:13" x14ac:dyDescent="0.35">
      <c r="B62" s="53" t="s">
        <v>56</v>
      </c>
      <c r="C62" s="78">
        <v>8.1140000000000008</v>
      </c>
      <c r="D62" s="78">
        <v>4.6779999999999999</v>
      </c>
      <c r="E62" s="78">
        <v>2.806</v>
      </c>
      <c r="F62" s="97">
        <v>8.0813779614400332</v>
      </c>
      <c r="G62" s="80">
        <v>-1E-3</v>
      </c>
      <c r="H62" s="80">
        <v>0</v>
      </c>
      <c r="I62" s="78">
        <v>8.4385748673356833</v>
      </c>
      <c r="J62" s="78">
        <v>8.8140914489321212</v>
      </c>
      <c r="K62" s="78">
        <v>9.2089627458442784</v>
      </c>
      <c r="L62" s="80">
        <v>4.3999999999999997E-2</v>
      </c>
      <c r="M62" s="120">
        <v>0</v>
      </c>
    </row>
    <row r="63" spans="2:13" x14ac:dyDescent="0.35">
      <c r="B63" s="66" t="s">
        <v>57</v>
      </c>
      <c r="C63" s="81">
        <v>147468.00599999999</v>
      </c>
      <c r="D63" s="81">
        <v>146561.43300000002</v>
      </c>
      <c r="E63" s="81">
        <v>145617.58700000003</v>
      </c>
      <c r="F63" s="102">
        <v>163641.77733680044</v>
      </c>
      <c r="G63" s="103">
        <v>3.5000000000000003E-2</v>
      </c>
      <c r="H63" s="103">
        <v>1</v>
      </c>
      <c r="I63" s="81">
        <v>170874.74389508716</v>
      </c>
      <c r="J63" s="81">
        <v>178478.66999841857</v>
      </c>
      <c r="K63" s="81">
        <v>186474.51441434774</v>
      </c>
      <c r="L63" s="103">
        <v>4.3999999999999997E-2</v>
      </c>
      <c r="M63" s="104">
        <v>1</v>
      </c>
    </row>
    <row r="64" spans="2:13" x14ac:dyDescent="0.35">
      <c r="B64" s="53" t="s">
        <v>58</v>
      </c>
      <c r="C64" s="78">
        <v>132427.26699999999</v>
      </c>
      <c r="D64" s="78">
        <v>132793.97700000001</v>
      </c>
      <c r="E64" s="78">
        <v>130882.148</v>
      </c>
      <c r="F64" s="97">
        <v>143008.37929610352</v>
      </c>
      <c r="G64" s="80">
        <v>2.5999999999999999E-2</v>
      </c>
      <c r="H64" s="80">
        <v>0.89400000000000002</v>
      </c>
      <c r="I64" s="78">
        <v>149329.34966099128</v>
      </c>
      <c r="J64" s="78">
        <v>155974.50572090541</v>
      </c>
      <c r="K64" s="78">
        <v>162962.16357720192</v>
      </c>
      <c r="L64" s="80">
        <v>4.3999999999999997E-2</v>
      </c>
      <c r="M64" s="120">
        <v>0.874</v>
      </c>
    </row>
    <row r="65" spans="2:13" x14ac:dyDescent="0.35">
      <c r="B65" s="125" t="s">
        <v>131</v>
      </c>
      <c r="C65" s="78">
        <v>2580.895</v>
      </c>
      <c r="D65" s="78">
        <v>905.57399999999996</v>
      </c>
      <c r="E65" s="78">
        <v>1023.162</v>
      </c>
      <c r="F65" s="97">
        <v>3263.159996304194</v>
      </c>
      <c r="G65" s="80">
        <v>8.1000000000000003E-2</v>
      </c>
      <c r="H65" s="80">
        <v>1.2999999999999999E-2</v>
      </c>
      <c r="I65" s="78">
        <v>3407.3916681408391</v>
      </c>
      <c r="J65" s="78">
        <v>3559.0205973731067</v>
      </c>
      <c r="K65" s="78">
        <v>3718.4647201354214</v>
      </c>
      <c r="L65" s="80">
        <v>4.3999999999999997E-2</v>
      </c>
      <c r="M65" s="120">
        <v>0.02</v>
      </c>
    </row>
    <row r="66" spans="2:13" x14ac:dyDescent="0.35">
      <c r="B66" s="200" t="s">
        <v>105</v>
      </c>
      <c r="C66" s="78">
        <v>5.492</v>
      </c>
      <c r="D66" s="78">
        <v>3.0209999999999999</v>
      </c>
      <c r="E66" s="78">
        <v>5.351</v>
      </c>
      <c r="F66" s="97">
        <v>6.4266833013648297</v>
      </c>
      <c r="G66" s="80">
        <v>5.3999999999999999E-2</v>
      </c>
      <c r="H66" s="80">
        <v>0</v>
      </c>
      <c r="I66" s="78">
        <v>6.7107427032851552</v>
      </c>
      <c r="J66" s="78">
        <v>7.0093707535813445</v>
      </c>
      <c r="K66" s="78">
        <v>7.3233905633417891</v>
      </c>
      <c r="L66" s="80">
        <v>4.3999999999999997E-2</v>
      </c>
      <c r="M66" s="120">
        <v>0</v>
      </c>
    </row>
    <row r="67" spans="2:13" x14ac:dyDescent="0.35">
      <c r="B67" s="125" t="s">
        <v>132</v>
      </c>
      <c r="C67" s="78">
        <v>6286.57</v>
      </c>
      <c r="D67" s="78">
        <v>6326.6040000000003</v>
      </c>
      <c r="E67" s="78">
        <v>7026.857</v>
      </c>
      <c r="F67" s="97">
        <v>9486.1638803192236</v>
      </c>
      <c r="G67" s="80">
        <v>0.14699999999999999</v>
      </c>
      <c r="H67" s="80">
        <v>4.8000000000000001E-2</v>
      </c>
      <c r="I67" s="78">
        <v>9905.4523238293332</v>
      </c>
      <c r="J67" s="78">
        <v>10346.244952239736</v>
      </c>
      <c r="K67" s="78">
        <v>10809.756726100077</v>
      </c>
      <c r="L67" s="80">
        <v>4.3999999999999997E-2</v>
      </c>
      <c r="M67" s="120">
        <v>5.8000000000000003E-2</v>
      </c>
    </row>
    <row r="68" spans="2:13" x14ac:dyDescent="0.35">
      <c r="B68" s="125" t="s">
        <v>61</v>
      </c>
      <c r="C68" s="78">
        <v>5003.5569999999998</v>
      </c>
      <c r="D68" s="78">
        <v>5156.21</v>
      </c>
      <c r="E68" s="78">
        <v>5144.3890000000001</v>
      </c>
      <c r="F68" s="97">
        <v>5024.2645320103775</v>
      </c>
      <c r="G68" s="80">
        <v>1E-3</v>
      </c>
      <c r="H68" s="80">
        <v>3.4000000000000002E-2</v>
      </c>
      <c r="I68" s="78">
        <v>5246.3370243252366</v>
      </c>
      <c r="J68" s="78">
        <v>5479.7990219077092</v>
      </c>
      <c r="K68" s="78">
        <v>5725.2940180891756</v>
      </c>
      <c r="L68" s="80">
        <v>4.3999999999999997E-2</v>
      </c>
      <c r="M68" s="120">
        <v>3.1E-2</v>
      </c>
    </row>
    <row r="69" spans="2:13" x14ac:dyDescent="0.35">
      <c r="B69" s="53" t="s">
        <v>62</v>
      </c>
      <c r="C69" s="78">
        <v>821.86800000000005</v>
      </c>
      <c r="D69" s="78">
        <v>1008.598</v>
      </c>
      <c r="E69" s="78">
        <v>1129.51</v>
      </c>
      <c r="F69" s="97">
        <v>2357.3672519702122</v>
      </c>
      <c r="G69" s="80">
        <v>0.42099999999999999</v>
      </c>
      <c r="H69" s="80">
        <v>8.9999999999999993E-3</v>
      </c>
      <c r="I69" s="78">
        <v>2461.5628845072961</v>
      </c>
      <c r="J69" s="78">
        <v>2571.1024328678704</v>
      </c>
      <c r="K69" s="78">
        <v>2686.287821860351</v>
      </c>
      <c r="L69" s="80">
        <v>4.3999999999999997E-2</v>
      </c>
      <c r="M69" s="120">
        <v>1.4E-2</v>
      </c>
    </row>
    <row r="70" spans="2:13" x14ac:dyDescent="0.35">
      <c r="B70" s="200" t="s">
        <v>119</v>
      </c>
      <c r="C70" s="78">
        <v>342.35700000000003</v>
      </c>
      <c r="D70" s="78">
        <v>367.44900000000001</v>
      </c>
      <c r="E70" s="78">
        <v>406.17</v>
      </c>
      <c r="F70" s="97">
        <v>496.01569679169864</v>
      </c>
      <c r="G70" s="80">
        <v>0.13200000000000001</v>
      </c>
      <c r="H70" s="80">
        <v>3.0000000000000001E-3</v>
      </c>
      <c r="I70" s="78">
        <v>517.93959058989174</v>
      </c>
      <c r="J70" s="78">
        <v>540.9879023711419</v>
      </c>
      <c r="K70" s="78">
        <v>565.22416039736902</v>
      </c>
      <c r="L70" s="80">
        <v>4.3999999999999997E-2</v>
      </c>
      <c r="M70" s="120">
        <v>3.0000000000000001E-3</v>
      </c>
    </row>
    <row r="71" spans="2:13" x14ac:dyDescent="0.35">
      <c r="B71" s="66" t="s">
        <v>63</v>
      </c>
      <c r="C71" s="81">
        <v>147468.00599999996</v>
      </c>
      <c r="D71" s="81">
        <v>146561.43299999999</v>
      </c>
      <c r="E71" s="81">
        <v>145617.587</v>
      </c>
      <c r="F71" s="102">
        <v>163641.77733680062</v>
      </c>
      <c r="G71" s="103">
        <v>3.5000000000000003E-2</v>
      </c>
      <c r="H71" s="103">
        <v>1</v>
      </c>
      <c r="I71" s="81">
        <v>170874.74389508719</v>
      </c>
      <c r="J71" s="81">
        <v>178478.66999841854</v>
      </c>
      <c r="K71" s="81">
        <v>186474.51441434765</v>
      </c>
      <c r="L71" s="103">
        <v>4.3999999999999997E-2</v>
      </c>
      <c r="M71" s="104">
        <v>1</v>
      </c>
    </row>
    <row r="72" spans="2:13" x14ac:dyDescent="0.35">
      <c r="B72" s="126"/>
      <c r="C72" s="127"/>
      <c r="D72" s="127"/>
      <c r="E72" s="128"/>
      <c r="F72" s="128"/>
      <c r="G72" s="128"/>
      <c r="H72" s="128"/>
      <c r="I72" s="128"/>
      <c r="J72" s="128"/>
      <c r="K72" s="129"/>
      <c r="L72" s="129"/>
      <c r="M72" s="12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K10"/>
  <sheetViews>
    <sheetView showGridLines="0" topLeftCell="A5" workbookViewId="0">
      <selection activeCell="K9" sqref="K9"/>
    </sheetView>
  </sheetViews>
  <sheetFormatPr defaultRowHeight="14.5" x14ac:dyDescent="0.35"/>
  <cols>
    <col min="1" max="1" width="2.7265625" customWidth="1"/>
    <col min="2" max="2" width="17.7265625" customWidth="1"/>
    <col min="3" max="3" width="20.08984375" customWidth="1"/>
    <col min="4" max="4" width="17.7265625" customWidth="1"/>
  </cols>
  <sheetData>
    <row r="1" spans="2:11" x14ac:dyDescent="0.35">
      <c r="B1" s="130" t="s">
        <v>64</v>
      </c>
    </row>
    <row r="2" spans="2:11" x14ac:dyDescent="0.35">
      <c r="B2" s="269" t="s">
        <v>133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2:11" ht="22" x14ac:dyDescent="0.35">
      <c r="B3" s="131" t="s">
        <v>66</v>
      </c>
      <c r="C3" s="132" t="s">
        <v>67</v>
      </c>
      <c r="D3" s="133" t="s">
        <v>68</v>
      </c>
      <c r="E3" s="270" t="s">
        <v>69</v>
      </c>
      <c r="F3" s="271"/>
      <c r="G3" s="272"/>
      <c r="H3" s="134" t="s">
        <v>70</v>
      </c>
      <c r="I3" s="273" t="s">
        <v>71</v>
      </c>
      <c r="J3" s="274"/>
      <c r="K3" s="274"/>
    </row>
    <row r="4" spans="2:11" x14ac:dyDescent="0.35">
      <c r="B4" s="218"/>
      <c r="C4" s="218"/>
      <c r="D4" s="219"/>
      <c r="E4" s="220" t="s">
        <v>7</v>
      </c>
      <c r="F4" s="220" t="s">
        <v>8</v>
      </c>
      <c r="G4" s="220" t="s">
        <v>9</v>
      </c>
      <c r="H4" s="220" t="s">
        <v>10</v>
      </c>
      <c r="I4" s="220" t="s">
        <v>12</v>
      </c>
      <c r="J4" s="220" t="s">
        <v>13</v>
      </c>
      <c r="K4" s="221" t="s">
        <v>14</v>
      </c>
    </row>
    <row r="5" spans="2:11" ht="63" x14ac:dyDescent="0.35">
      <c r="B5" s="250" t="s">
        <v>134</v>
      </c>
      <c r="C5" s="251" t="s">
        <v>124</v>
      </c>
      <c r="D5" s="251" t="s">
        <v>187</v>
      </c>
      <c r="E5" s="252" t="s">
        <v>168</v>
      </c>
      <c r="F5" s="252" t="s">
        <v>168</v>
      </c>
      <c r="G5" s="252" t="s">
        <v>168</v>
      </c>
      <c r="H5" s="252">
        <v>1</v>
      </c>
      <c r="I5" s="252">
        <v>1</v>
      </c>
      <c r="J5" s="252">
        <v>1</v>
      </c>
      <c r="K5" s="253">
        <v>1</v>
      </c>
    </row>
    <row r="6" spans="2:11" ht="63" x14ac:dyDescent="0.35">
      <c r="B6" s="222" t="s">
        <v>188</v>
      </c>
      <c r="C6" s="223" t="s">
        <v>126</v>
      </c>
      <c r="D6" s="290" t="s">
        <v>151</v>
      </c>
      <c r="E6" s="254" t="s">
        <v>168</v>
      </c>
      <c r="F6" s="254" t="s">
        <v>168</v>
      </c>
      <c r="G6" s="255">
        <v>0.55000000000000004</v>
      </c>
      <c r="H6" s="255">
        <v>0.35</v>
      </c>
      <c r="I6" s="255">
        <v>0.35</v>
      </c>
      <c r="J6" s="255">
        <v>0.35</v>
      </c>
      <c r="K6" s="256">
        <v>0.35</v>
      </c>
    </row>
    <row r="7" spans="2:11" ht="31.5" x14ac:dyDescent="0.35">
      <c r="B7" s="222" t="s">
        <v>189</v>
      </c>
      <c r="C7" s="223" t="s">
        <v>126</v>
      </c>
      <c r="D7" s="290"/>
      <c r="E7" s="254">
        <v>0</v>
      </c>
      <c r="F7" s="254">
        <v>0</v>
      </c>
      <c r="G7" s="254">
        <v>3</v>
      </c>
      <c r="H7" s="254">
        <v>3</v>
      </c>
      <c r="I7" s="254">
        <v>3</v>
      </c>
      <c r="J7" s="254">
        <v>3</v>
      </c>
      <c r="K7" s="257">
        <v>3</v>
      </c>
    </row>
    <row r="8" spans="2:11" ht="42" x14ac:dyDescent="0.35">
      <c r="B8" s="222" t="s">
        <v>190</v>
      </c>
      <c r="C8" s="223" t="s">
        <v>127</v>
      </c>
      <c r="D8" s="223" t="s">
        <v>187</v>
      </c>
      <c r="E8" s="254" t="s">
        <v>191</v>
      </c>
      <c r="F8" s="254" t="s">
        <v>192</v>
      </c>
      <c r="G8" s="254" t="s">
        <v>193</v>
      </c>
      <c r="H8" s="254" t="s">
        <v>194</v>
      </c>
      <c r="I8" s="254" t="s">
        <v>195</v>
      </c>
      <c r="J8" s="254" t="s">
        <v>195</v>
      </c>
      <c r="K8" s="258">
        <v>21244</v>
      </c>
    </row>
    <row r="9" spans="2:11" ht="73.5" x14ac:dyDescent="0.35">
      <c r="B9" s="224" t="s">
        <v>196</v>
      </c>
      <c r="C9" s="225" t="s">
        <v>128</v>
      </c>
      <c r="D9" s="225" t="s">
        <v>151</v>
      </c>
      <c r="E9" s="239" t="s">
        <v>168</v>
      </c>
      <c r="F9" s="239">
        <v>209</v>
      </c>
      <c r="G9" s="239">
        <v>300</v>
      </c>
      <c r="H9" s="239">
        <v>440</v>
      </c>
      <c r="I9" s="239">
        <v>484</v>
      </c>
      <c r="J9" s="239">
        <v>532</v>
      </c>
      <c r="K9" s="240">
        <v>540</v>
      </c>
    </row>
    <row r="10" spans="2:11" x14ac:dyDescent="0.35">
      <c r="B10" s="217" t="s">
        <v>162</v>
      </c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U13"/>
  <sheetViews>
    <sheetView showGridLines="0" workbookViewId="0">
      <selection activeCell="B2" sqref="B2:U2"/>
    </sheetView>
  </sheetViews>
  <sheetFormatPr defaultRowHeight="14.5" x14ac:dyDescent="0.35"/>
  <cols>
    <col min="1" max="1" width="2.7265625" customWidth="1"/>
  </cols>
  <sheetData>
    <row r="1" spans="2:21" x14ac:dyDescent="0.35">
      <c r="B1" s="130" t="s">
        <v>64</v>
      </c>
    </row>
    <row r="2" spans="2:21" x14ac:dyDescent="0.35">
      <c r="B2" s="260" t="s">
        <v>135</v>
      </c>
      <c r="C2" s="280"/>
      <c r="D2" s="28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</row>
    <row r="3" spans="2:21" x14ac:dyDescent="0.35">
      <c r="B3" s="144"/>
      <c r="C3" s="281" t="s">
        <v>73</v>
      </c>
      <c r="D3" s="282"/>
      <c r="E3" s="145" t="s">
        <v>74</v>
      </c>
      <c r="F3" s="283" t="s">
        <v>75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146"/>
      <c r="T3" s="284" t="s">
        <v>76</v>
      </c>
      <c r="U3" s="286" t="s">
        <v>77</v>
      </c>
    </row>
    <row r="4" spans="2:21" ht="47.5" x14ac:dyDescent="0.35">
      <c r="B4" s="147"/>
      <c r="C4" s="148" t="s">
        <v>78</v>
      </c>
      <c r="D4" s="149" t="s">
        <v>79</v>
      </c>
      <c r="E4" s="277" t="s">
        <v>80</v>
      </c>
      <c r="F4" s="278"/>
      <c r="G4" s="279"/>
      <c r="H4" s="277" t="s">
        <v>81</v>
      </c>
      <c r="I4" s="278"/>
      <c r="J4" s="279"/>
      <c r="K4" s="277" t="s">
        <v>82</v>
      </c>
      <c r="L4" s="278"/>
      <c r="M4" s="278"/>
      <c r="N4" s="278"/>
      <c r="O4" s="278"/>
      <c r="P4" s="278"/>
      <c r="Q4" s="278"/>
      <c r="R4" s="278"/>
      <c r="S4" s="279"/>
      <c r="T4" s="285"/>
      <c r="U4" s="287"/>
    </row>
    <row r="5" spans="2:21" x14ac:dyDescent="0.35">
      <c r="B5" s="150"/>
      <c r="C5" s="151"/>
      <c r="D5" s="152"/>
      <c r="E5" s="277" t="s">
        <v>9</v>
      </c>
      <c r="F5" s="278"/>
      <c r="G5" s="279"/>
      <c r="H5" s="277" t="s">
        <v>10</v>
      </c>
      <c r="I5" s="278"/>
      <c r="J5" s="279"/>
      <c r="K5" s="277" t="s">
        <v>12</v>
      </c>
      <c r="L5" s="278"/>
      <c r="M5" s="279"/>
      <c r="N5" s="277" t="s">
        <v>13</v>
      </c>
      <c r="O5" s="278"/>
      <c r="P5" s="279"/>
      <c r="Q5" s="277" t="s">
        <v>14</v>
      </c>
      <c r="R5" s="278"/>
      <c r="S5" s="279"/>
      <c r="T5" s="153" t="s">
        <v>15</v>
      </c>
      <c r="U5" s="154"/>
    </row>
    <row r="6" spans="2:21" ht="20" x14ac:dyDescent="0.35">
      <c r="B6" s="155" t="s">
        <v>136</v>
      </c>
      <c r="C6" s="156"/>
      <c r="D6" s="157"/>
      <c r="E6" s="158" t="s">
        <v>84</v>
      </c>
      <c r="F6" s="159" t="s">
        <v>85</v>
      </c>
      <c r="G6" s="160" t="s">
        <v>86</v>
      </c>
      <c r="H6" s="158" t="s">
        <v>84</v>
      </c>
      <c r="I6" s="159" t="s">
        <v>85</v>
      </c>
      <c r="J6" s="160" t="s">
        <v>86</v>
      </c>
      <c r="K6" s="158" t="s">
        <v>84</v>
      </c>
      <c r="L6" s="159" t="s">
        <v>85</v>
      </c>
      <c r="M6" s="160" t="s">
        <v>86</v>
      </c>
      <c r="N6" s="158" t="s">
        <v>84</v>
      </c>
      <c r="O6" s="159" t="s">
        <v>85</v>
      </c>
      <c r="P6" s="160" t="s">
        <v>86</v>
      </c>
      <c r="Q6" s="158" t="s">
        <v>84</v>
      </c>
      <c r="R6" s="159" t="s">
        <v>85</v>
      </c>
      <c r="S6" s="160" t="s">
        <v>86</v>
      </c>
      <c r="T6" s="161" t="s">
        <v>87</v>
      </c>
      <c r="U6" s="162"/>
    </row>
    <row r="7" spans="2:21" x14ac:dyDescent="0.35">
      <c r="B7" s="163" t="s">
        <v>88</v>
      </c>
      <c r="C7" s="164">
        <v>5001</v>
      </c>
      <c r="D7" s="165">
        <v>5001</v>
      </c>
      <c r="E7" s="166">
        <v>5066</v>
      </c>
      <c r="F7" s="167">
        <v>1933.5472</v>
      </c>
      <c r="G7" s="168">
        <v>0.38167137781287008</v>
      </c>
      <c r="H7" s="166">
        <v>5001</v>
      </c>
      <c r="I7" s="167">
        <v>2155.5590000000002</v>
      </c>
      <c r="J7" s="168">
        <v>0.43102559488102382</v>
      </c>
      <c r="K7" s="166">
        <v>5001</v>
      </c>
      <c r="L7" s="167">
        <v>2165.4160000000002</v>
      </c>
      <c r="M7" s="168">
        <v>0.43299660067986406</v>
      </c>
      <c r="N7" s="166">
        <v>5001</v>
      </c>
      <c r="O7" s="167">
        <v>2197.8972399999998</v>
      </c>
      <c r="P7" s="168">
        <v>0.43949154969006193</v>
      </c>
      <c r="Q7" s="166">
        <v>5001</v>
      </c>
      <c r="R7" s="167">
        <v>2230.8656985999996</v>
      </c>
      <c r="S7" s="167">
        <v>0.44608392293541282</v>
      </c>
      <c r="T7" s="169">
        <v>0</v>
      </c>
      <c r="U7" s="169">
        <v>1</v>
      </c>
    </row>
    <row r="8" spans="2:21" x14ac:dyDescent="0.35">
      <c r="B8" s="170" t="s">
        <v>89</v>
      </c>
      <c r="C8" s="171">
        <v>2353</v>
      </c>
      <c r="D8" s="171">
        <v>2353</v>
      </c>
      <c r="E8" s="172">
        <v>2386</v>
      </c>
      <c r="F8" s="173">
        <v>425.04926399999988</v>
      </c>
      <c r="G8" s="174">
        <v>0.17814302766135787</v>
      </c>
      <c r="H8" s="172">
        <v>2353</v>
      </c>
      <c r="I8" s="173">
        <v>476.16300000000001</v>
      </c>
      <c r="J8" s="174">
        <v>0.20236421589460263</v>
      </c>
      <c r="K8" s="172">
        <v>2353</v>
      </c>
      <c r="L8" s="173">
        <v>477.089676064797</v>
      </c>
      <c r="M8" s="174">
        <v>0.20275804337645431</v>
      </c>
      <c r="N8" s="172">
        <v>2353</v>
      </c>
      <c r="O8" s="173">
        <v>484.24602120576895</v>
      </c>
      <c r="P8" s="174">
        <v>0.20579941402710114</v>
      </c>
      <c r="Q8" s="175">
        <v>2353</v>
      </c>
      <c r="R8" s="173">
        <v>491.50971152385534</v>
      </c>
      <c r="S8" s="173">
        <v>0.20888640523750759</v>
      </c>
      <c r="T8" s="176">
        <v>0</v>
      </c>
      <c r="U8" s="177">
        <v>0.47050589882023597</v>
      </c>
    </row>
    <row r="9" spans="2:21" x14ac:dyDescent="0.35">
      <c r="B9" s="170" t="s">
        <v>90</v>
      </c>
      <c r="C9" s="178">
        <v>1869</v>
      </c>
      <c r="D9" s="178">
        <v>1869</v>
      </c>
      <c r="E9" s="179">
        <v>1883</v>
      </c>
      <c r="F9" s="180">
        <v>788.86827000000005</v>
      </c>
      <c r="G9" s="181">
        <v>0.41894225703664367</v>
      </c>
      <c r="H9" s="179">
        <v>1869</v>
      </c>
      <c r="I9" s="180">
        <v>877.27499999999998</v>
      </c>
      <c r="J9" s="181">
        <v>0.46938202247191008</v>
      </c>
      <c r="K9" s="179">
        <v>1869</v>
      </c>
      <c r="L9" s="180">
        <v>878.98229297476871</v>
      </c>
      <c r="M9" s="181">
        <v>0.4702955018591593</v>
      </c>
      <c r="N9" s="179">
        <v>1869</v>
      </c>
      <c r="O9" s="180">
        <v>892.16702736939021</v>
      </c>
      <c r="P9" s="181">
        <v>0.47734993438704665</v>
      </c>
      <c r="Q9" s="182">
        <v>1869</v>
      </c>
      <c r="R9" s="180">
        <v>905.54953277993081</v>
      </c>
      <c r="S9" s="180">
        <v>0.48451018340285223</v>
      </c>
      <c r="T9" s="183">
        <v>0</v>
      </c>
      <c r="U9" s="184">
        <v>0.37372525494901021</v>
      </c>
    </row>
    <row r="10" spans="2:21" x14ac:dyDescent="0.35">
      <c r="B10" s="170" t="s">
        <v>91</v>
      </c>
      <c r="C10" s="178">
        <v>648</v>
      </c>
      <c r="D10" s="178">
        <v>648</v>
      </c>
      <c r="E10" s="179">
        <v>664</v>
      </c>
      <c r="F10" s="180">
        <v>562.53300000000002</v>
      </c>
      <c r="G10" s="181">
        <v>0.84718825301204825</v>
      </c>
      <c r="H10" s="179">
        <v>648</v>
      </c>
      <c r="I10" s="180">
        <v>625.09100000000001</v>
      </c>
      <c r="J10" s="181">
        <v>0.96464660493827159</v>
      </c>
      <c r="K10" s="179">
        <v>648</v>
      </c>
      <c r="L10" s="180">
        <v>631.96950720753648</v>
      </c>
      <c r="M10" s="181">
        <v>0.97526158519681561</v>
      </c>
      <c r="N10" s="179">
        <v>648</v>
      </c>
      <c r="O10" s="180">
        <v>641.44904981564946</v>
      </c>
      <c r="P10" s="181">
        <v>0.98989050897476771</v>
      </c>
      <c r="Q10" s="182">
        <v>648</v>
      </c>
      <c r="R10" s="180">
        <v>651.07078556288434</v>
      </c>
      <c r="S10" s="180">
        <v>1.0047388666093895</v>
      </c>
      <c r="T10" s="183">
        <v>0</v>
      </c>
      <c r="U10" s="184">
        <v>0.1295740851829634</v>
      </c>
    </row>
    <row r="11" spans="2:21" x14ac:dyDescent="0.35">
      <c r="B11" s="185" t="s">
        <v>92</v>
      </c>
      <c r="C11" s="186">
        <v>131</v>
      </c>
      <c r="D11" s="186">
        <v>131</v>
      </c>
      <c r="E11" s="187">
        <v>133</v>
      </c>
      <c r="F11" s="188">
        <v>157.096666</v>
      </c>
      <c r="G11" s="189">
        <v>1.181177939849624</v>
      </c>
      <c r="H11" s="187">
        <v>131</v>
      </c>
      <c r="I11" s="188">
        <v>177.03</v>
      </c>
      <c r="J11" s="189">
        <v>1.3513740458015266</v>
      </c>
      <c r="K11" s="187">
        <v>131</v>
      </c>
      <c r="L11" s="188">
        <v>177.37452375289766</v>
      </c>
      <c r="M11" s="189">
        <v>1.3540039981137226</v>
      </c>
      <c r="N11" s="187">
        <v>131</v>
      </c>
      <c r="O11" s="188">
        <v>180.0351416091911</v>
      </c>
      <c r="P11" s="189">
        <v>1.3743140580854283</v>
      </c>
      <c r="Q11" s="190">
        <v>131</v>
      </c>
      <c r="R11" s="188">
        <v>182.73566873332896</v>
      </c>
      <c r="S11" s="188">
        <v>1.3949287689567096</v>
      </c>
      <c r="T11" s="191">
        <v>0</v>
      </c>
      <c r="U11" s="192">
        <v>2.6194761047790442E-2</v>
      </c>
    </row>
    <row r="12" spans="2:21" x14ac:dyDescent="0.35">
      <c r="B12" s="193" t="s">
        <v>93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C83E77-F572-44BD-8760-BDC3C83A4FDD}"/>
</file>

<file path=customXml/itemProps2.xml><?xml version="1.0" encoding="utf-8"?>
<ds:datastoreItem xmlns:ds="http://schemas.openxmlformats.org/officeDocument/2006/customXml" ds:itemID="{18F10B1F-D41D-4BF0-8F6B-DF8FDEFB1C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Index</vt:lpstr>
      <vt:lpstr>ASAFinancial</vt:lpstr>
      <vt:lpstr>ASAPerfom</vt:lpstr>
      <vt:lpstr>ASAPersonnel</vt:lpstr>
      <vt:lpstr>CIDBFinancial</vt:lpstr>
      <vt:lpstr>CIDBPerfom</vt:lpstr>
      <vt:lpstr>CIDBPersonnel</vt:lpstr>
      <vt:lpstr>CBEFinancial</vt:lpstr>
      <vt:lpstr>CBEPerfom</vt:lpstr>
      <vt:lpstr>CBEPersonnel</vt:lpstr>
      <vt:lpstr>IDTFinancial</vt:lpstr>
      <vt:lpstr>IDTPerfom</vt:lpstr>
      <vt:lpstr>IDTPersonnel</vt:lpstr>
      <vt:lpstr>PMTEFinancial</vt:lpstr>
      <vt:lpstr>PMTEPerfom</vt:lpstr>
      <vt:lpstr>PMTEPersonnel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Vuyo Ngqukumba</cp:lastModifiedBy>
  <dcterms:created xsi:type="dcterms:W3CDTF">2023-02-20T09:28:57Z</dcterms:created>
  <dcterms:modified xsi:type="dcterms:W3CDTF">2023-02-21T10:26:52Z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2023-02-21T10:26:52Z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124b67bb-454f-4f85-bdde-337c3c8ed040</vt:lpwstr>
  </property>
  <property fmtid="{D5CDD505-2E9C-101B-9397-08002B2CF9AE}" pid="8" name="MSIP_Label_93c4247e-447d-4732-af29-2e529a4288f1_ContentBits">
    <vt:lpwstr>0</vt:lpwstr>
  </property>
</Properties>
</file>